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16260" windowHeight="6084" firstSheet="21" activeTab="28"/>
  </bookViews>
  <sheets>
    <sheet name="เมืองแก" sheetId="1" r:id="rId1"/>
    <sheet name="พระครู" sheetId="2" r:id="rId2"/>
    <sheet name="สูงเนิน" sheetId="3" r:id="rId3"/>
    <sheet name="จตุราษฎร์" sheetId="4" r:id="rId4"/>
    <sheet name="ดงพลอง" sheetId="5" r:id="rId5"/>
    <sheet name="ตูมใหญ่" sheetId="6" r:id="rId6"/>
    <sheet name="สองห้อง" sheetId="7" r:id="rId7"/>
    <sheet name="อุดมอักษร" sheetId="8" r:id="rId8"/>
    <sheet name="กู่สวนแตง" sheetId="9" r:id="rId9"/>
    <sheet name="สตึก" sheetId="10" r:id="rId10"/>
    <sheet name="หนองตาด" sheetId="11" r:id="rId11"/>
    <sheet name="หนองหงส์" sheetId="12" r:id="rId12"/>
    <sheet name="ทะเมนชัย" sheetId="13" r:id="rId13"/>
    <sheet name="พิมพ์รัฐ" sheetId="14" r:id="rId14"/>
    <sheet name="ถนนหัก" sheetId="15" r:id="rId15"/>
    <sheet name="นางรองพิทยาคม" sheetId="16" r:id="rId16"/>
    <sheet name="สมเสม็ดพิทยาคม" sheetId="17" r:id="rId17"/>
    <sheet name="บ้านกรวด" sheetId="18" r:id="rId18"/>
    <sheet name="ละหานทรายรัชดาภิเษก" sheetId="19" r:id="rId19"/>
    <sheet name="ประโคนชัย" sheetId="20" r:id="rId20"/>
    <sheet name="โนนเจริญ" sheetId="21" r:id="rId21"/>
    <sheet name="ไพศาล" sheetId="22" r:id="rId22"/>
    <sheet name="ลำปลายมาศ" sheetId="23" r:id="rId23"/>
    <sheet name="ชำนิพิทยาคม" sheetId="24" r:id="rId24"/>
    <sheet name="สวายจีกพิทยาคม" sheetId="25" r:id="rId25"/>
    <sheet name="จุฬาภรณ์" sheetId="26" r:id="rId26"/>
    <sheet name="ร่อนทอง" sheetId="27" r:id="rId27"/>
    <sheet name="สามัคคี" sheetId="28" r:id="rId28"/>
    <sheet name="โนนสุวรรณ" sheetId="29" r:id="rId29"/>
  </sheets>
  <calcPr calcId="145621"/>
</workbook>
</file>

<file path=xl/calcChain.xml><?xml version="1.0" encoding="utf-8"?>
<calcChain xmlns="http://schemas.openxmlformats.org/spreadsheetml/2006/main">
  <c r="AD24" i="29" l="1"/>
  <c r="AC24" i="29"/>
  <c r="AB24" i="29"/>
  <c r="Y24" i="29"/>
  <c r="X24" i="29"/>
  <c r="W24" i="29"/>
  <c r="T24" i="29"/>
  <c r="S24" i="29"/>
  <c r="R24" i="29"/>
  <c r="O24" i="29"/>
  <c r="N24" i="29"/>
  <c r="M24" i="29"/>
  <c r="J24" i="29"/>
  <c r="I24" i="29"/>
  <c r="H24" i="29"/>
  <c r="E24" i="29"/>
  <c r="D24" i="29"/>
  <c r="C24" i="29"/>
  <c r="AD17" i="29"/>
  <c r="AC17" i="29"/>
  <c r="AB17" i="29"/>
  <c r="Y17" i="29"/>
  <c r="X17" i="29"/>
  <c r="W17" i="29"/>
  <c r="T17" i="29"/>
  <c r="S17" i="29"/>
  <c r="R17" i="29"/>
  <c r="O17" i="29"/>
  <c r="N17" i="29"/>
  <c r="M17" i="29"/>
  <c r="J17" i="29"/>
  <c r="I17" i="29"/>
  <c r="H17" i="29"/>
  <c r="E17" i="29"/>
  <c r="D17" i="29"/>
  <c r="C17" i="29"/>
  <c r="AD39" i="27" l="1"/>
  <c r="Y39" i="27"/>
  <c r="T39" i="27"/>
  <c r="O39" i="27"/>
  <c r="J39" i="27"/>
  <c r="E39" i="27"/>
  <c r="AD30" i="27"/>
  <c r="AC30" i="27"/>
  <c r="AB30" i="27"/>
  <c r="Y30" i="27"/>
  <c r="X30" i="27"/>
  <c r="W30" i="27"/>
  <c r="T30" i="27"/>
  <c r="S30" i="27"/>
  <c r="R30" i="27"/>
  <c r="O30" i="27"/>
  <c r="N30" i="27"/>
  <c r="M30" i="27"/>
  <c r="J30" i="27"/>
  <c r="I30" i="27"/>
  <c r="H30" i="27"/>
  <c r="E30" i="27"/>
  <c r="D30" i="27"/>
  <c r="C30" i="27"/>
  <c r="AD17" i="27"/>
  <c r="AC17" i="27"/>
  <c r="AB17" i="27"/>
  <c r="Y17" i="27"/>
  <c r="X17" i="27"/>
  <c r="W17" i="27"/>
  <c r="T17" i="27"/>
  <c r="S17" i="27"/>
  <c r="R17" i="27"/>
  <c r="O17" i="27"/>
  <c r="N17" i="27"/>
  <c r="M17" i="27"/>
  <c r="J17" i="27"/>
  <c r="I17" i="27"/>
  <c r="H17" i="27"/>
  <c r="E17" i="27"/>
  <c r="D17" i="27"/>
  <c r="C17" i="27"/>
  <c r="AD18" i="25"/>
  <c r="AC18" i="25"/>
  <c r="AB18" i="25"/>
  <c r="Y18" i="25"/>
  <c r="X18" i="25"/>
  <c r="W18" i="25"/>
  <c r="T18" i="25"/>
  <c r="S18" i="25"/>
  <c r="R18" i="25"/>
  <c r="O18" i="25"/>
  <c r="N18" i="25"/>
  <c r="M18" i="25"/>
  <c r="J18" i="25"/>
  <c r="I18" i="25"/>
  <c r="H18" i="25"/>
  <c r="E18" i="25"/>
  <c r="D18" i="25"/>
  <c r="C18" i="25"/>
  <c r="AD17" i="24"/>
  <c r="AC17" i="24"/>
  <c r="AB17" i="24"/>
  <c r="Y17" i="24"/>
  <c r="X17" i="24"/>
  <c r="W17" i="24"/>
  <c r="T17" i="24"/>
  <c r="S17" i="24"/>
  <c r="R17" i="24"/>
  <c r="O17" i="24"/>
  <c r="N17" i="24"/>
  <c r="M17" i="24"/>
  <c r="J17" i="24"/>
  <c r="I17" i="24"/>
  <c r="H17" i="24"/>
  <c r="E17" i="24"/>
  <c r="D17" i="24"/>
  <c r="C17" i="24"/>
  <c r="AD17" i="22"/>
  <c r="AC17" i="22"/>
  <c r="AB17" i="22"/>
  <c r="Y17" i="22"/>
  <c r="X17" i="22"/>
  <c r="W17" i="22"/>
  <c r="T17" i="22"/>
  <c r="S17" i="22"/>
  <c r="R17" i="22"/>
  <c r="O17" i="22"/>
  <c r="N17" i="22"/>
  <c r="M17" i="22"/>
  <c r="J17" i="22"/>
  <c r="I17" i="22"/>
  <c r="H17" i="22"/>
  <c r="E17" i="22"/>
  <c r="D17" i="22"/>
  <c r="C17" i="22"/>
  <c r="AD17" i="21" l="1"/>
  <c r="AC17" i="21"/>
  <c r="AB17" i="21"/>
  <c r="Y17" i="21"/>
  <c r="X17" i="21"/>
  <c r="W17" i="21"/>
  <c r="T17" i="21"/>
  <c r="S17" i="21"/>
  <c r="R17" i="21"/>
  <c r="O17" i="21"/>
  <c r="N17" i="21"/>
  <c r="M17" i="21"/>
  <c r="J17" i="21"/>
  <c r="I17" i="21"/>
  <c r="H17" i="21"/>
  <c r="E17" i="21"/>
  <c r="D17" i="21"/>
  <c r="C17" i="21"/>
  <c r="L472" i="20"/>
  <c r="J472" i="20"/>
  <c r="H472" i="20"/>
  <c r="F472" i="20"/>
  <c r="D472" i="20"/>
  <c r="B472" i="20"/>
  <c r="L438" i="20"/>
  <c r="J438" i="20"/>
  <c r="H438" i="20"/>
  <c r="F438" i="20"/>
  <c r="D438" i="20"/>
  <c r="B438" i="20"/>
  <c r="L404" i="20"/>
  <c r="J404" i="20"/>
  <c r="H404" i="20"/>
  <c r="F404" i="20"/>
  <c r="D404" i="20"/>
  <c r="B404" i="20"/>
  <c r="L370" i="20"/>
  <c r="J370" i="20"/>
  <c r="H370" i="20"/>
  <c r="F370" i="20"/>
  <c r="D370" i="20"/>
  <c r="B370" i="20"/>
  <c r="L336" i="20"/>
  <c r="J336" i="20"/>
  <c r="H336" i="20"/>
  <c r="F336" i="20"/>
  <c r="D336" i="20"/>
  <c r="B336" i="20"/>
  <c r="L301" i="20"/>
  <c r="J301" i="20"/>
  <c r="H301" i="20"/>
  <c r="F301" i="20"/>
  <c r="D301" i="20"/>
  <c r="B301" i="20"/>
  <c r="L266" i="20"/>
  <c r="J266" i="20"/>
  <c r="H266" i="20"/>
  <c r="F266" i="20"/>
  <c r="D266" i="20"/>
  <c r="B266" i="20"/>
  <c r="L231" i="20"/>
  <c r="J231" i="20"/>
  <c r="H231" i="20"/>
  <c r="F231" i="20"/>
  <c r="D231" i="20"/>
  <c r="B231" i="20"/>
  <c r="L196" i="20"/>
  <c r="J196" i="20"/>
  <c r="H196" i="20"/>
  <c r="F196" i="20"/>
  <c r="D196" i="20"/>
  <c r="B196" i="20"/>
  <c r="R146" i="20"/>
  <c r="Q146" i="20"/>
  <c r="Q147" i="20" s="1"/>
  <c r="Q148" i="20" s="1"/>
  <c r="O146" i="20"/>
  <c r="N146" i="20"/>
  <c r="N147" i="20" s="1"/>
  <c r="N148" i="20" s="1"/>
  <c r="L146" i="20"/>
  <c r="K146" i="20"/>
  <c r="K147" i="20" s="1"/>
  <c r="K148" i="20" s="1"/>
  <c r="I146" i="20"/>
  <c r="H146" i="20"/>
  <c r="H147" i="20" s="1"/>
  <c r="H148" i="20" s="1"/>
  <c r="F146" i="20"/>
  <c r="E146" i="20"/>
  <c r="E147" i="20" s="1"/>
  <c r="E148" i="20" s="1"/>
  <c r="C146" i="20"/>
  <c r="B146" i="20"/>
  <c r="B147" i="20" s="1"/>
  <c r="B148" i="20" s="1"/>
  <c r="R120" i="20"/>
  <c r="Q120" i="20"/>
  <c r="Q121" i="20" s="1"/>
  <c r="Q122" i="20" s="1"/>
  <c r="O120" i="20"/>
  <c r="N120" i="20"/>
  <c r="N121" i="20" s="1"/>
  <c r="N122" i="20" s="1"/>
  <c r="L120" i="20"/>
  <c r="K120" i="20"/>
  <c r="K121" i="20" s="1"/>
  <c r="K122" i="20" s="1"/>
  <c r="I120" i="20"/>
  <c r="H120" i="20"/>
  <c r="H121" i="20" s="1"/>
  <c r="H122" i="20" s="1"/>
  <c r="F120" i="20"/>
  <c r="E120" i="20"/>
  <c r="E121" i="20" s="1"/>
  <c r="E122" i="20" s="1"/>
  <c r="C120" i="20"/>
  <c r="B120" i="20"/>
  <c r="B121" i="20" s="1"/>
  <c r="B122" i="20" s="1"/>
  <c r="R94" i="20"/>
  <c r="Q94" i="20"/>
  <c r="Q95" i="20" s="1"/>
  <c r="Q96" i="20" s="1"/>
  <c r="O94" i="20"/>
  <c r="N94" i="20"/>
  <c r="N95" i="20" s="1"/>
  <c r="N96" i="20" s="1"/>
  <c r="L94" i="20"/>
  <c r="K94" i="20"/>
  <c r="K95" i="20" s="1"/>
  <c r="K96" i="20" s="1"/>
  <c r="I94" i="20"/>
  <c r="H94" i="20"/>
  <c r="H95" i="20" s="1"/>
  <c r="H96" i="20" s="1"/>
  <c r="F94" i="20"/>
  <c r="E94" i="20"/>
  <c r="E95" i="20" s="1"/>
  <c r="E96" i="20" s="1"/>
  <c r="C94" i="20"/>
  <c r="B94" i="20"/>
  <c r="B95" i="20" s="1"/>
  <c r="B96" i="20" s="1"/>
  <c r="R68" i="20"/>
  <c r="Q68" i="20"/>
  <c r="Q69" i="20" s="1"/>
  <c r="Q70" i="20" s="1"/>
  <c r="O68" i="20"/>
  <c r="N68" i="20"/>
  <c r="N69" i="20" s="1"/>
  <c r="N70" i="20" s="1"/>
  <c r="L68" i="20"/>
  <c r="K68" i="20"/>
  <c r="K69" i="20" s="1"/>
  <c r="K70" i="20" s="1"/>
  <c r="I68" i="20"/>
  <c r="H68" i="20"/>
  <c r="H69" i="20" s="1"/>
  <c r="H70" i="20" s="1"/>
  <c r="F68" i="20"/>
  <c r="E68" i="20"/>
  <c r="E69" i="20" s="1"/>
  <c r="E70" i="20" s="1"/>
  <c r="C68" i="20"/>
  <c r="B68" i="20"/>
  <c r="B69" i="20" s="1"/>
  <c r="B70" i="20" s="1"/>
  <c r="R43" i="20"/>
  <c r="Q43" i="20"/>
  <c r="Q44" i="20" s="1"/>
  <c r="Q45" i="20" s="1"/>
  <c r="O43" i="20"/>
  <c r="N43" i="20"/>
  <c r="N44" i="20" s="1"/>
  <c r="N45" i="20" s="1"/>
  <c r="L43" i="20"/>
  <c r="K43" i="20"/>
  <c r="K44" i="20" s="1"/>
  <c r="K45" i="20" s="1"/>
  <c r="I43" i="20"/>
  <c r="H43" i="20"/>
  <c r="H44" i="20" s="1"/>
  <c r="H45" i="20" s="1"/>
  <c r="F43" i="20"/>
  <c r="E43" i="20"/>
  <c r="E44" i="20" s="1"/>
  <c r="E45" i="20" s="1"/>
  <c r="C43" i="20"/>
  <c r="B43" i="20"/>
  <c r="B44" i="20" s="1"/>
  <c r="B45" i="20" s="1"/>
  <c r="R17" i="20"/>
  <c r="Q17" i="20"/>
  <c r="Q18" i="20" s="1"/>
  <c r="Q19" i="20" s="1"/>
  <c r="O17" i="20"/>
  <c r="N17" i="20"/>
  <c r="N18" i="20" s="1"/>
  <c r="N19" i="20" s="1"/>
  <c r="L17" i="20"/>
  <c r="K17" i="20"/>
  <c r="K18" i="20" s="1"/>
  <c r="K19" i="20" s="1"/>
  <c r="I17" i="20"/>
  <c r="H17" i="20"/>
  <c r="H18" i="20" s="1"/>
  <c r="H19" i="20" s="1"/>
  <c r="F17" i="20"/>
  <c r="E17" i="20"/>
  <c r="E18" i="20" s="1"/>
  <c r="E19" i="20" s="1"/>
  <c r="C17" i="20"/>
  <c r="B17" i="20"/>
  <c r="B18" i="20" s="1"/>
  <c r="B19" i="20" s="1"/>
  <c r="H20" i="20" l="1"/>
  <c r="B46" i="20"/>
  <c r="K47" i="20" s="1"/>
  <c r="N46" i="20"/>
  <c r="H71" i="20"/>
  <c r="B97" i="20"/>
  <c r="N97" i="20"/>
  <c r="H123" i="20"/>
  <c r="B149" i="20"/>
  <c r="N149" i="20"/>
  <c r="B20" i="20"/>
  <c r="K21" i="20" s="1"/>
  <c r="N20" i="20"/>
  <c r="H46" i="20"/>
  <c r="B71" i="20"/>
  <c r="N71" i="20"/>
  <c r="H97" i="20"/>
  <c r="B123" i="20"/>
  <c r="N123" i="20"/>
  <c r="H149" i="20"/>
  <c r="K72" i="20" l="1"/>
  <c r="K124" i="20"/>
  <c r="K150" i="20"/>
  <c r="K98" i="20"/>
  <c r="AD134" i="19" l="1"/>
  <c r="AC134" i="19"/>
  <c r="AB134" i="19"/>
  <c r="Y134" i="19"/>
  <c r="X134" i="19"/>
  <c r="W134" i="19"/>
  <c r="T134" i="19"/>
  <c r="S134" i="19"/>
  <c r="R134" i="19"/>
  <c r="O134" i="19"/>
  <c r="N134" i="19"/>
  <c r="M134" i="19"/>
  <c r="J134" i="19"/>
  <c r="I134" i="19"/>
  <c r="H134" i="19"/>
  <c r="E134" i="19"/>
  <c r="D134" i="19"/>
  <c r="C134" i="19"/>
  <c r="AD116" i="19"/>
  <c r="AD144" i="19" s="1"/>
  <c r="AC116" i="19"/>
  <c r="AC144" i="19" s="1"/>
  <c r="AB116" i="19"/>
  <c r="AB144" i="19" s="1"/>
  <c r="Y116" i="19"/>
  <c r="Y144" i="19" s="1"/>
  <c r="X116" i="19"/>
  <c r="X144" i="19" s="1"/>
  <c r="W116" i="19"/>
  <c r="W144" i="19" s="1"/>
  <c r="W145" i="19" s="1"/>
  <c r="T116" i="19"/>
  <c r="T144" i="19" s="1"/>
  <c r="S116" i="19"/>
  <c r="S144" i="19" s="1"/>
  <c r="R116" i="19"/>
  <c r="R144" i="19" s="1"/>
  <c r="O116" i="19"/>
  <c r="O144" i="19" s="1"/>
  <c r="O145" i="19" s="1"/>
  <c r="N116" i="19"/>
  <c r="N144" i="19" s="1"/>
  <c r="M116" i="19"/>
  <c r="M144" i="19" s="1"/>
  <c r="J116" i="19"/>
  <c r="J144" i="19" s="1"/>
  <c r="I116" i="19"/>
  <c r="I144" i="19" s="1"/>
  <c r="H116" i="19"/>
  <c r="H144" i="19" s="1"/>
  <c r="E116" i="19"/>
  <c r="E144" i="19" s="1"/>
  <c r="D116" i="19"/>
  <c r="D144" i="19" s="1"/>
  <c r="C116" i="19"/>
  <c r="C144" i="19" s="1"/>
  <c r="C145" i="19" s="1"/>
  <c r="AD84" i="19"/>
  <c r="AC84" i="19"/>
  <c r="AB84" i="19"/>
  <c r="Y84" i="19"/>
  <c r="X84" i="19"/>
  <c r="W84" i="19"/>
  <c r="T84" i="19"/>
  <c r="S84" i="19"/>
  <c r="R84" i="19"/>
  <c r="O84" i="19"/>
  <c r="N84" i="19"/>
  <c r="M84" i="19"/>
  <c r="J84" i="19"/>
  <c r="I84" i="19"/>
  <c r="H84" i="19"/>
  <c r="E84" i="19"/>
  <c r="D84" i="19"/>
  <c r="C84" i="19"/>
  <c r="AD66" i="19"/>
  <c r="AD94" i="19" s="1"/>
  <c r="AC66" i="19"/>
  <c r="AC94" i="19" s="1"/>
  <c r="AB66" i="19"/>
  <c r="AB94" i="19" s="1"/>
  <c r="Y66" i="19"/>
  <c r="Y94" i="19" s="1"/>
  <c r="Y95" i="19" s="1"/>
  <c r="X66" i="19"/>
  <c r="X94" i="19" s="1"/>
  <c r="W66" i="19"/>
  <c r="W94" i="19" s="1"/>
  <c r="T66" i="19"/>
  <c r="T94" i="19" s="1"/>
  <c r="S66" i="19"/>
  <c r="S94" i="19" s="1"/>
  <c r="R66" i="19"/>
  <c r="R94" i="19" s="1"/>
  <c r="O66" i="19"/>
  <c r="O94" i="19" s="1"/>
  <c r="N66" i="19"/>
  <c r="N94" i="19" s="1"/>
  <c r="M66" i="19"/>
  <c r="M94" i="19" s="1"/>
  <c r="M95" i="19" s="1"/>
  <c r="J66" i="19"/>
  <c r="J94" i="19" s="1"/>
  <c r="I66" i="19"/>
  <c r="I94" i="19" s="1"/>
  <c r="H66" i="19"/>
  <c r="H94" i="19" s="1"/>
  <c r="E66" i="19"/>
  <c r="E94" i="19" s="1"/>
  <c r="E95" i="19" s="1"/>
  <c r="D66" i="19"/>
  <c r="D94" i="19" s="1"/>
  <c r="C66" i="19"/>
  <c r="C94" i="19" s="1"/>
  <c r="AD19" i="19"/>
  <c r="AC19" i="19"/>
  <c r="AB19" i="19"/>
  <c r="Y19" i="19"/>
  <c r="X19" i="19"/>
  <c r="W19" i="19"/>
  <c r="T19" i="19"/>
  <c r="S19" i="19"/>
  <c r="R19" i="19"/>
  <c r="O19" i="19"/>
  <c r="N19" i="19"/>
  <c r="M19" i="19"/>
  <c r="J19" i="19"/>
  <c r="I19" i="19"/>
  <c r="H19" i="19"/>
  <c r="E19" i="19"/>
  <c r="D19" i="19"/>
  <c r="C19" i="19"/>
  <c r="W86" i="18"/>
  <c r="X86" i="18" s="1"/>
  <c r="S86" i="18"/>
  <c r="S93" i="18" s="1"/>
  <c r="T93" i="18" s="1"/>
  <c r="O86" i="18"/>
  <c r="P86" i="18" s="1"/>
  <c r="K86" i="18"/>
  <c r="K93" i="18" s="1"/>
  <c r="L93" i="18" s="1"/>
  <c r="G86" i="18"/>
  <c r="H86" i="18" s="1"/>
  <c r="C86" i="18"/>
  <c r="C93" i="18" s="1"/>
  <c r="D93" i="18" s="1"/>
  <c r="W63" i="18"/>
  <c r="S63" i="18"/>
  <c r="O63" i="18"/>
  <c r="K63" i="18"/>
  <c r="G63" i="18"/>
  <c r="C63" i="18"/>
  <c r="W30" i="18"/>
  <c r="S30" i="18"/>
  <c r="O30" i="18"/>
  <c r="K30" i="18"/>
  <c r="G30" i="18"/>
  <c r="C30" i="18"/>
  <c r="AD17" i="17"/>
  <c r="AC17" i="17"/>
  <c r="AB17" i="17"/>
  <c r="Y17" i="17"/>
  <c r="X17" i="17"/>
  <c r="W17" i="17"/>
  <c r="T17" i="17"/>
  <c r="S17" i="17"/>
  <c r="R17" i="17"/>
  <c r="O17" i="17"/>
  <c r="N17" i="17"/>
  <c r="M17" i="17"/>
  <c r="J17" i="17"/>
  <c r="I17" i="17"/>
  <c r="H17" i="17"/>
  <c r="E17" i="17"/>
  <c r="D17" i="17"/>
  <c r="C17" i="17"/>
  <c r="AD30" i="16"/>
  <c r="AC30" i="16"/>
  <c r="AB30" i="16"/>
  <c r="Y30" i="16"/>
  <c r="X30" i="16"/>
  <c r="W30" i="16"/>
  <c r="T30" i="16"/>
  <c r="S30" i="16"/>
  <c r="R30" i="16"/>
  <c r="O30" i="16"/>
  <c r="N30" i="16"/>
  <c r="M30" i="16"/>
  <c r="AD17" i="16"/>
  <c r="AC17" i="16"/>
  <c r="AB17" i="16"/>
  <c r="Y17" i="16"/>
  <c r="X17" i="16"/>
  <c r="W17" i="16"/>
  <c r="T17" i="16"/>
  <c r="S17" i="16"/>
  <c r="R17" i="16"/>
  <c r="O17" i="16"/>
  <c r="N17" i="16"/>
  <c r="M17" i="16"/>
  <c r="J17" i="16"/>
  <c r="I17" i="16"/>
  <c r="H17" i="16"/>
  <c r="E17" i="16"/>
  <c r="D17" i="16"/>
  <c r="C17" i="16"/>
  <c r="AD17" i="15"/>
  <c r="AC17" i="15"/>
  <c r="AB17" i="15"/>
  <c r="Y17" i="15"/>
  <c r="X17" i="15"/>
  <c r="W17" i="15"/>
  <c r="T17" i="15"/>
  <c r="S17" i="15"/>
  <c r="R17" i="15"/>
  <c r="O17" i="15"/>
  <c r="N17" i="15"/>
  <c r="M17" i="15"/>
  <c r="J17" i="15"/>
  <c r="I17" i="15"/>
  <c r="H17" i="15"/>
  <c r="E17" i="15"/>
  <c r="D17" i="15"/>
  <c r="C17" i="15"/>
  <c r="AD18" i="14"/>
  <c r="AC18" i="14"/>
  <c r="AB18" i="14"/>
  <c r="Y18" i="14"/>
  <c r="X18" i="14"/>
  <c r="W18" i="14"/>
  <c r="T18" i="14"/>
  <c r="S18" i="14"/>
  <c r="R18" i="14"/>
  <c r="O18" i="14"/>
  <c r="N18" i="14"/>
  <c r="M18" i="14"/>
  <c r="J18" i="14"/>
  <c r="I18" i="14"/>
  <c r="H18" i="14"/>
  <c r="E18" i="14"/>
  <c r="D18" i="14"/>
  <c r="C18" i="14"/>
  <c r="E145" i="19" l="1"/>
  <c r="M145" i="19"/>
  <c r="C146" i="19" s="1"/>
  <c r="Y145" i="19"/>
  <c r="C95" i="19"/>
  <c r="C96" i="19" s="1"/>
  <c r="O95" i="19"/>
  <c r="W95" i="19"/>
  <c r="E96" i="19"/>
  <c r="D86" i="18"/>
  <c r="L86" i="18"/>
  <c r="T86" i="18"/>
  <c r="G93" i="18"/>
  <c r="H93" i="18" s="1"/>
  <c r="O93" i="18"/>
  <c r="P93" i="18" s="1"/>
  <c r="W93" i="18"/>
  <c r="X93" i="18" s="1"/>
  <c r="AD18" i="13"/>
  <c r="AC18" i="13"/>
  <c r="AB18" i="13"/>
  <c r="Y18" i="13"/>
  <c r="X18" i="13"/>
  <c r="W18" i="13"/>
  <c r="T18" i="13"/>
  <c r="S18" i="13"/>
  <c r="R18" i="13"/>
  <c r="O18" i="13"/>
  <c r="N18" i="13"/>
  <c r="M18" i="13"/>
  <c r="J18" i="13"/>
  <c r="I18" i="13"/>
  <c r="H18" i="13"/>
  <c r="E18" i="13"/>
  <c r="D18" i="13"/>
  <c r="C18" i="13"/>
  <c r="E146" i="19" l="1"/>
  <c r="AD17" i="12"/>
  <c r="AC17" i="12"/>
  <c r="AB17" i="12"/>
  <c r="Y17" i="12"/>
  <c r="X17" i="12"/>
  <c r="W17" i="12"/>
  <c r="T17" i="12"/>
  <c r="S17" i="12"/>
  <c r="R17" i="12"/>
  <c r="O17" i="12"/>
  <c r="N17" i="12"/>
  <c r="M17" i="12"/>
  <c r="J17" i="12"/>
  <c r="I17" i="12"/>
  <c r="H17" i="12"/>
  <c r="E17" i="12"/>
  <c r="D17" i="12"/>
  <c r="C17" i="12"/>
  <c r="AD17" i="11"/>
  <c r="AC17" i="11"/>
  <c r="AB17" i="11"/>
  <c r="Y17" i="11"/>
  <c r="X17" i="11"/>
  <c r="W17" i="11"/>
  <c r="T17" i="11"/>
  <c r="S17" i="11"/>
  <c r="R17" i="11"/>
  <c r="O17" i="11"/>
  <c r="N17" i="11"/>
  <c r="M17" i="11"/>
  <c r="J17" i="11"/>
  <c r="I17" i="11"/>
  <c r="H17" i="11"/>
  <c r="E17" i="11"/>
  <c r="D17" i="11"/>
  <c r="C17" i="11"/>
  <c r="AD17" i="10"/>
  <c r="AC17" i="10"/>
  <c r="AB17" i="10"/>
  <c r="Y17" i="10"/>
  <c r="X17" i="10"/>
  <c r="W17" i="10"/>
  <c r="T17" i="10"/>
  <c r="S17" i="10"/>
  <c r="R17" i="10"/>
  <c r="O17" i="10"/>
  <c r="N17" i="10"/>
  <c r="M17" i="10"/>
  <c r="J17" i="10"/>
  <c r="I17" i="10"/>
  <c r="H17" i="10"/>
  <c r="E17" i="10"/>
  <c r="D17" i="10"/>
  <c r="C17" i="10"/>
  <c r="AD19" i="8" l="1"/>
  <c r="AC19" i="8"/>
  <c r="AB19" i="8"/>
  <c r="Y19" i="8"/>
  <c r="X19" i="8"/>
  <c r="W19" i="8"/>
  <c r="T19" i="8"/>
  <c r="S19" i="8"/>
  <c r="R19" i="8"/>
  <c r="O19" i="8"/>
  <c r="N19" i="8"/>
  <c r="M19" i="8"/>
  <c r="J19" i="8"/>
  <c r="I19" i="8"/>
  <c r="H19" i="8"/>
  <c r="E19" i="8"/>
  <c r="D19" i="8"/>
  <c r="C19" i="8"/>
  <c r="AD17" i="7"/>
  <c r="AC17" i="7"/>
  <c r="AB17" i="7"/>
  <c r="Y17" i="7"/>
  <c r="X17" i="7"/>
  <c r="W17" i="7"/>
  <c r="T17" i="7"/>
  <c r="S17" i="7"/>
  <c r="R17" i="7"/>
  <c r="O17" i="7"/>
  <c r="N17" i="7"/>
  <c r="M17" i="7"/>
  <c r="J17" i="7"/>
  <c r="I17" i="7"/>
  <c r="H17" i="7"/>
  <c r="E17" i="7"/>
  <c r="D17" i="7"/>
  <c r="C17" i="7"/>
  <c r="AD17" i="6"/>
  <c r="AC17" i="6"/>
  <c r="AB17" i="6"/>
  <c r="Y17" i="6"/>
  <c r="X17" i="6"/>
  <c r="W17" i="6"/>
  <c r="T17" i="6"/>
  <c r="S17" i="6"/>
  <c r="R17" i="6"/>
  <c r="O17" i="6"/>
  <c r="N17" i="6"/>
  <c r="M17" i="6"/>
  <c r="J17" i="6"/>
  <c r="I17" i="6"/>
  <c r="H17" i="6"/>
  <c r="E17" i="6"/>
  <c r="D17" i="6"/>
  <c r="C17" i="6"/>
  <c r="AD17" i="5" l="1"/>
  <c r="AC17" i="5"/>
  <c r="AB17" i="5"/>
  <c r="Y17" i="5"/>
  <c r="X17" i="5"/>
  <c r="W17" i="5"/>
  <c r="T17" i="5"/>
  <c r="S17" i="5"/>
  <c r="R17" i="5"/>
  <c r="O17" i="5"/>
  <c r="N17" i="5"/>
  <c r="M17" i="5"/>
  <c r="J17" i="5"/>
  <c r="I17" i="5"/>
  <c r="H17" i="5"/>
  <c r="E17" i="5"/>
  <c r="D17" i="5"/>
  <c r="C17" i="5"/>
  <c r="AD62" i="4"/>
  <c r="AC62" i="4"/>
  <c r="AB62" i="4"/>
  <c r="Y62" i="4"/>
  <c r="X62" i="4"/>
  <c r="W62" i="4"/>
  <c r="T62" i="4"/>
  <c r="S62" i="4"/>
  <c r="R62" i="4"/>
  <c r="O62" i="4"/>
  <c r="N62" i="4"/>
  <c r="M62" i="4"/>
  <c r="J62" i="4"/>
  <c r="I62" i="4"/>
  <c r="H62" i="4"/>
  <c r="E62" i="4"/>
  <c r="D62" i="4"/>
  <c r="C62" i="4"/>
  <c r="AD18" i="4"/>
  <c r="AC18" i="4"/>
  <c r="AB18" i="4"/>
  <c r="Y18" i="4"/>
  <c r="X18" i="4"/>
  <c r="W18" i="4"/>
  <c r="T18" i="4"/>
  <c r="S18" i="4"/>
  <c r="R18" i="4"/>
  <c r="O18" i="4"/>
  <c r="N18" i="4"/>
  <c r="M18" i="4"/>
  <c r="J18" i="4"/>
  <c r="I18" i="4"/>
  <c r="H18" i="4"/>
  <c r="E18" i="4"/>
  <c r="D18" i="4"/>
  <c r="C18" i="4"/>
  <c r="AD26" i="2"/>
  <c r="AC26" i="2"/>
  <c r="AB26" i="2"/>
  <c r="Y26" i="2"/>
  <c r="X26" i="2"/>
  <c r="W26" i="2"/>
  <c r="T26" i="2"/>
  <c r="S26" i="2"/>
  <c r="R26" i="2"/>
  <c r="O26" i="2"/>
  <c r="N26" i="2"/>
  <c r="M26" i="2"/>
  <c r="J26" i="2"/>
  <c r="I26" i="2"/>
  <c r="H26" i="2"/>
  <c r="E26" i="2"/>
  <c r="D26" i="2"/>
  <c r="C26" i="2"/>
  <c r="AD17" i="2"/>
  <c r="AC17" i="2"/>
  <c r="AB17" i="2"/>
  <c r="Y17" i="2"/>
  <c r="X17" i="2"/>
  <c r="W17" i="2"/>
  <c r="T17" i="2"/>
  <c r="S17" i="2"/>
  <c r="R17" i="2"/>
  <c r="O17" i="2"/>
  <c r="N17" i="2"/>
  <c r="M17" i="2"/>
  <c r="J17" i="2"/>
  <c r="I17" i="2"/>
  <c r="H17" i="2"/>
  <c r="E17" i="2"/>
  <c r="D17" i="2"/>
  <c r="C17" i="2"/>
  <c r="AD31" i="1"/>
  <c r="AC31" i="1"/>
  <c r="AB31" i="1"/>
  <c r="Y31" i="1"/>
  <c r="X31" i="1"/>
  <c r="W31" i="1"/>
  <c r="T31" i="1"/>
  <c r="S31" i="1"/>
  <c r="R31" i="1"/>
  <c r="O31" i="1"/>
  <c r="N31" i="1"/>
  <c r="M31" i="1"/>
  <c r="AD18" i="1"/>
  <c r="AD40" i="1" s="1"/>
  <c r="AC18" i="1"/>
  <c r="AC40" i="1" s="1"/>
  <c r="AB18" i="1"/>
  <c r="AB40" i="1" s="1"/>
  <c r="Y18" i="1"/>
  <c r="Y40" i="1" s="1"/>
  <c r="X18" i="1"/>
  <c r="X40" i="1" s="1"/>
  <c r="W18" i="1"/>
  <c r="W40" i="1" s="1"/>
  <c r="T18" i="1"/>
  <c r="T40" i="1" s="1"/>
  <c r="S18" i="1"/>
  <c r="S40" i="1" s="1"/>
  <c r="R18" i="1"/>
  <c r="R40" i="1" s="1"/>
  <c r="O18" i="1"/>
  <c r="O40" i="1" s="1"/>
  <c r="N18" i="1"/>
  <c r="N40" i="1" s="1"/>
  <c r="M18" i="1"/>
  <c r="M40" i="1" s="1"/>
  <c r="J18" i="1"/>
  <c r="J40" i="1" s="1"/>
  <c r="I18" i="1"/>
  <c r="I40" i="1" s="1"/>
  <c r="H18" i="1"/>
  <c r="H40" i="1" s="1"/>
  <c r="E18" i="1"/>
  <c r="E40" i="1" s="1"/>
  <c r="D18" i="1"/>
  <c r="D40" i="1" s="1"/>
  <c r="C18" i="1"/>
  <c r="C40" i="1" s="1"/>
</calcChain>
</file>

<file path=xl/sharedStrings.xml><?xml version="1.0" encoding="utf-8"?>
<sst xmlns="http://schemas.openxmlformats.org/spreadsheetml/2006/main" count="12266" uniqueCount="1654">
  <si>
    <t>ส่ง e-mail  :  peerawattam@gmail.com</t>
  </si>
  <si>
    <t>โครงสร้างเวลาเรียน ระดับชั้นมัธยมศึกษาตอนต้น ปีการศึกษา 2558</t>
  </si>
  <si>
    <t>โรงเรียนเมืองแกพิทยาคม  สหวิทยาเขตสตึก</t>
  </si>
  <si>
    <t>ม.1</t>
  </si>
  <si>
    <t>ม.2</t>
  </si>
  <si>
    <t>ม.3</t>
  </si>
  <si>
    <t>ภาคเรียนที่ 1</t>
  </si>
  <si>
    <t>ภาคเรียนที่ 2</t>
  </si>
  <si>
    <t>รายวิชาพื้นฐาน</t>
  </si>
  <si>
    <t>รหัสวิชา</t>
  </si>
  <si>
    <t>รายวิชา</t>
  </si>
  <si>
    <t>นก./ภร</t>
  </si>
  <si>
    <t>ชม/สด</t>
  </si>
  <si>
    <t>ชม/ภร</t>
  </si>
  <si>
    <t>ท21101</t>
  </si>
  <si>
    <t>ภาษาไทย 1</t>
  </si>
  <si>
    <t>ท21102</t>
  </si>
  <si>
    <t>ภาษาไทย 2</t>
  </si>
  <si>
    <t>ท22101</t>
  </si>
  <si>
    <t>ภาษาไทย 3</t>
  </si>
  <si>
    <t>ท22102</t>
  </si>
  <si>
    <t>ภาษาไทย 4</t>
  </si>
  <si>
    <t>ท23101</t>
  </si>
  <si>
    <t>ภาษาไทย 5</t>
  </si>
  <si>
    <t>ท23102</t>
  </si>
  <si>
    <t>ภาษาไทย 6</t>
  </si>
  <si>
    <t>ค21101</t>
  </si>
  <si>
    <t>คณิตศาสตร์ 1</t>
  </si>
  <si>
    <t>ค21102</t>
  </si>
  <si>
    <t>คณิตศาสตร์ 2</t>
  </si>
  <si>
    <t>ค22101</t>
  </si>
  <si>
    <t>คณิตศาสตร์ 3</t>
  </si>
  <si>
    <t>ค22102</t>
  </si>
  <si>
    <t>คณิตศาสตร์ 4</t>
  </si>
  <si>
    <t>ค23101</t>
  </si>
  <si>
    <t>คณิตศาสตร์ 5</t>
  </si>
  <si>
    <t>ค23102</t>
  </si>
  <si>
    <t>คณิตศาสตร์ 6</t>
  </si>
  <si>
    <t>ว21101</t>
  </si>
  <si>
    <t>วิทยาศาสตร์ 1</t>
  </si>
  <si>
    <t>ว21102</t>
  </si>
  <si>
    <t>วิทยาศาสตร์ 2</t>
  </si>
  <si>
    <t>ว22101</t>
  </si>
  <si>
    <t>วิทยาศาสตร์ 3</t>
  </si>
  <si>
    <t>ว22102</t>
  </si>
  <si>
    <t>วิทยาศาสตร์ 4</t>
  </si>
  <si>
    <t>ว23101</t>
  </si>
  <si>
    <t>วิทยาศาสตร์ 5</t>
  </si>
  <si>
    <t>ว23102</t>
  </si>
  <si>
    <t>วิทยาศาสตร์ 6</t>
  </si>
  <si>
    <t>ส21101</t>
  </si>
  <si>
    <t>สังคมศึกษาฯ 1</t>
  </si>
  <si>
    <t>ส21103</t>
  </si>
  <si>
    <t>สังคมศึกษาฯ 2</t>
  </si>
  <si>
    <t>ส22101</t>
  </si>
  <si>
    <t>สังคมศึกษาฯ 3</t>
  </si>
  <si>
    <t>ส22103</t>
  </si>
  <si>
    <t>สังคมศึกษาฯ 4</t>
  </si>
  <si>
    <t>ส23101</t>
  </si>
  <si>
    <t>สังคมศึกษาฯ 5</t>
  </si>
  <si>
    <t>ส23103</t>
  </si>
  <si>
    <t>สังคมศึกษาฯ 6</t>
  </si>
  <si>
    <t>ส21102</t>
  </si>
  <si>
    <t>ประวัติศาสตร์ 1</t>
  </si>
  <si>
    <t>ส21104</t>
  </si>
  <si>
    <t>ประวัติศาสตร์  2</t>
  </si>
  <si>
    <t>ส22102</t>
  </si>
  <si>
    <t>ประวัติศาสตร์ 3</t>
  </si>
  <si>
    <t>ส22104</t>
  </si>
  <si>
    <t>ประวัติศาสตร์  4</t>
  </si>
  <si>
    <t>ส23102</t>
  </si>
  <si>
    <t>ประวัติศาสตร์ 5</t>
  </si>
  <si>
    <t>ส23104</t>
  </si>
  <si>
    <t>ประวัติศาสตร์ 6</t>
  </si>
  <si>
    <t>พ21101</t>
  </si>
  <si>
    <t>สุขศึกษาและพลศึกษา1</t>
  </si>
  <si>
    <t>พ21102</t>
  </si>
  <si>
    <t>สุขศึกษาและพลศึกษา2</t>
  </si>
  <si>
    <t>พ22101</t>
  </si>
  <si>
    <t>สุขศึกษาและพลศึกษา3</t>
  </si>
  <si>
    <t>พ22102</t>
  </si>
  <si>
    <t>สุขศึกษาและพลศึกษา4</t>
  </si>
  <si>
    <t>พ23101</t>
  </si>
  <si>
    <t>สุขศึกษาและพลศึกษา5</t>
  </si>
  <si>
    <t>พ23102</t>
  </si>
  <si>
    <t>สุขศึกษาและพลศึกษา6</t>
  </si>
  <si>
    <t>ศ21101</t>
  </si>
  <si>
    <t>ทัศนศิลป์ 1</t>
  </si>
  <si>
    <t>ศ21103</t>
  </si>
  <si>
    <t>ทัศนศิลป์ 2</t>
  </si>
  <si>
    <t>ศ22101</t>
  </si>
  <si>
    <t>ทัศนศิลป์ 3</t>
  </si>
  <si>
    <t>ศ22103</t>
  </si>
  <si>
    <t>ทัศนศิลป์ 4</t>
  </si>
  <si>
    <t>ศ23101</t>
  </si>
  <si>
    <t>ทัศนศิลป์ 5</t>
  </si>
  <si>
    <t>ศ23103</t>
  </si>
  <si>
    <t>ทัศนศิลป์ 6</t>
  </si>
  <si>
    <t>ศ21102</t>
  </si>
  <si>
    <t>ดนตรี-นาฏศิลป์ 1</t>
  </si>
  <si>
    <t>ศ21104</t>
  </si>
  <si>
    <t>ดนตรี-นาฏศิลป์ 2</t>
  </si>
  <si>
    <t>ศ22102</t>
  </si>
  <si>
    <t>ดนตรี-นาฏศิลป์ 3</t>
  </si>
  <si>
    <t>ศ22104</t>
  </si>
  <si>
    <t>ดนตรี-นาฏศิลป์ 4</t>
  </si>
  <si>
    <t>ศ23102</t>
  </si>
  <si>
    <t>ดนตรี-นาฏศิลป์ 5</t>
  </si>
  <si>
    <t>ศ23104</t>
  </si>
  <si>
    <t>ดนตรี-นาฏศิลป์ 6</t>
  </si>
  <si>
    <t>ง21101</t>
  </si>
  <si>
    <t>เทคโนโลยีสารสนเทศ 1</t>
  </si>
  <si>
    <t>ง21102</t>
  </si>
  <si>
    <t>การงานอาชีพฯ 1</t>
  </si>
  <si>
    <t>ง22101</t>
  </si>
  <si>
    <t>เทคโนโลยีสารสนเทศ 2</t>
  </si>
  <si>
    <t>ง22102</t>
  </si>
  <si>
    <t>การงานอาชีพฯ 2</t>
  </si>
  <si>
    <t>ง23101</t>
  </si>
  <si>
    <t>เทคโนโลยีสารสนเทศ 3</t>
  </si>
  <si>
    <t>ง23102</t>
  </si>
  <si>
    <t>การงานอาชีพฯ 3</t>
  </si>
  <si>
    <t>อ21101</t>
  </si>
  <si>
    <t>ภาษาอังกฤษ 1</t>
  </si>
  <si>
    <t>อ21102</t>
  </si>
  <si>
    <t>ภาษาอังกฤษ 2</t>
  </si>
  <si>
    <t>อ22101</t>
  </si>
  <si>
    <t>ภาษาอังกฤษ 3</t>
  </si>
  <si>
    <t>อ22102</t>
  </si>
  <si>
    <t>ภาษาอังกฤษ 4</t>
  </si>
  <si>
    <t>อ23101</t>
  </si>
  <si>
    <t>ภาษาอังกฤษ 5</t>
  </si>
  <si>
    <t>อ23102</t>
  </si>
  <si>
    <t>ภาษาอังกฤษ 6</t>
  </si>
  <si>
    <t>รวม</t>
  </si>
  <si>
    <t>รายวิชาเพิ่มเติม</t>
  </si>
  <si>
    <t xml:space="preserve">ค21201  </t>
  </si>
  <si>
    <t>คณิตศาสตร์เพิ่มเติม 1</t>
  </si>
  <si>
    <t xml:space="preserve">ค21202  </t>
  </si>
  <si>
    <t>คณิตศาสตร์เพิ่มเติม 2</t>
  </si>
  <si>
    <t>ค22201</t>
  </si>
  <si>
    <t>คณิตศาสตร์เพิ่มเติม 3</t>
  </si>
  <si>
    <t>ค22202</t>
  </si>
  <si>
    <t>คณิตศาสตร์เพิ่มเติม 4</t>
  </si>
  <si>
    <t>ค23201</t>
  </si>
  <si>
    <t>คณิตศาสตร์เพิ่มเติม 5</t>
  </si>
  <si>
    <t>ค23202</t>
  </si>
  <si>
    <t>คณิตศาสตร์เพิ่มเติม 6</t>
  </si>
  <si>
    <t xml:space="preserve">ง20241  </t>
  </si>
  <si>
    <t>โปรแกรมประมวลผลคำ</t>
  </si>
  <si>
    <t xml:space="preserve">ง20242  </t>
  </si>
  <si>
    <t>โปรแกรมนำเสนอข้อมูล</t>
  </si>
  <si>
    <t>ว20221</t>
  </si>
  <si>
    <t>สารเคมีในชีวิตประจำวัน</t>
  </si>
  <si>
    <t>โปรแกรมตารางทำงาน</t>
  </si>
  <si>
    <t>ว20283</t>
  </si>
  <si>
    <t>โครงงานวิทยาศาสตร์ 1</t>
  </si>
  <si>
    <t xml:space="preserve">อ23202  </t>
  </si>
  <si>
    <t>ภาษาอังกฤษเพิ่มเติม 6</t>
  </si>
  <si>
    <t xml:space="preserve">อ21201  </t>
  </si>
  <si>
    <t>ภาษาอังกฤษเพิ่มเติม 1</t>
  </si>
  <si>
    <t xml:space="preserve">อ21202  </t>
  </si>
  <si>
    <t>ภาษาอังกฤษเพิ่มเติม 2</t>
  </si>
  <si>
    <t xml:space="preserve">อ22201  </t>
  </si>
  <si>
    <t>ภาษาอังกฤษเพิ่มเติม 3</t>
  </si>
  <si>
    <t xml:space="preserve">อ22202  </t>
  </si>
  <si>
    <t>ภาษาอังกฤษเพิ่มเติม 4</t>
  </si>
  <si>
    <t xml:space="preserve">อ23201  </t>
  </si>
  <si>
    <t>ภาษาอังกฤษเพิ่มเติม 5</t>
  </si>
  <si>
    <t>เทคโนโลยีสารสนเทศ 4</t>
  </si>
  <si>
    <t>ส20231</t>
  </si>
  <si>
    <t>หน้าที่พลเมือง 1</t>
  </si>
  <si>
    <t>ส20232</t>
  </si>
  <si>
    <t>หน้าที่พลเมือง 2</t>
  </si>
  <si>
    <t>ส20233</t>
  </si>
  <si>
    <t>หน้าที่พลเมือง 3</t>
  </si>
  <si>
    <t>ส20234</t>
  </si>
  <si>
    <t>หน้าที่พลเมือง 4</t>
  </si>
  <si>
    <t>ส20235</t>
  </si>
  <si>
    <t>หน้าที่พลเมือง 5</t>
  </si>
  <si>
    <t>(การตัดต่อวีดีโอ)</t>
  </si>
  <si>
    <t>ส20236</t>
  </si>
  <si>
    <t>หน้าที่พลเมือง 6</t>
  </si>
  <si>
    <t>กิจกรรมพัฒนาผู้เรียน</t>
  </si>
  <si>
    <t>กิจกรรม</t>
  </si>
  <si>
    <t>1. กิจกรรมแนะแนว</t>
  </si>
  <si>
    <t>2. กิจกรรมนักเรียน</t>
  </si>
  <si>
    <t>2.1 ลูกเสือ / เนตรนารี</t>
  </si>
  <si>
    <t>2.2 ชุมนุม/ชมรม</t>
  </si>
  <si>
    <t>3. กิจกรรมเพื่อสังคมและสาธารณประโยชน์</t>
  </si>
  <si>
    <t>-</t>
  </si>
  <si>
    <t xml:space="preserve"> -</t>
  </si>
  <si>
    <t>รวมทั้งภาคเรียน</t>
  </si>
  <si>
    <r>
      <rPr>
        <b/>
        <i/>
        <sz val="14"/>
        <color indexed="8"/>
        <rFont val="TH SarabunPSK"/>
        <family val="2"/>
      </rPr>
      <t xml:space="preserve">รายวิชาพื้นฐาน </t>
    </r>
    <r>
      <rPr>
        <sz val="14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</si>
  <si>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4"/>
        <color indexed="8"/>
        <rFont val="TH SarabunPSK"/>
        <family val="2"/>
      </rPr>
      <t xml:space="preserve">รายวิชาเพิ่มเติม </t>
    </r>
    <r>
      <rPr>
        <sz val="14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</si>
  <si>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4"/>
        <color indexed="8"/>
        <rFont val="TH SarabunPSK"/>
        <family val="2"/>
      </rPr>
      <t>กิจกรรมพัฒนาผู้เรียน</t>
    </r>
    <r>
      <rPr>
        <sz val="14"/>
        <color indexed="8"/>
        <rFont val="TH SarabunPSK"/>
        <family val="2"/>
      </rPr>
      <t xml:space="preserve">       เวลาเรียนภาคเรียนละ 60  ชั่วโมง</t>
    </r>
  </si>
  <si>
    <t>โรงเรียนพระครูพิทยาคม                                                  สหวิทยาเขตเมืองบุรีรัมย์</t>
  </si>
  <si>
    <t>ภาษาไทย</t>
  </si>
  <si>
    <t>คณิตศาสตร์</t>
  </si>
  <si>
    <t>วิทยาศาสตร์</t>
  </si>
  <si>
    <t>สังคมศึกษา ศาสนาและวัฒนธรรม</t>
  </si>
  <si>
    <t>ประวัติศาสตร์1</t>
  </si>
  <si>
    <t>ประวัติศาสตร์</t>
  </si>
  <si>
    <t>สุขศึกษาและพลศึกษา</t>
  </si>
  <si>
    <t>สุขศึกษา</t>
  </si>
  <si>
    <t>ศิลปะ</t>
  </si>
  <si>
    <t xml:space="preserve">ศิลปะ </t>
  </si>
  <si>
    <t>การงานอาชีพและเทคโนโลยี</t>
  </si>
  <si>
    <t>ภาษาอังกฤษ</t>
  </si>
  <si>
    <t>ส21201</t>
  </si>
  <si>
    <t>หน้าที่พลเมือง1</t>
  </si>
  <si>
    <t>ส21202</t>
  </si>
  <si>
    <t>หน้าที่พลเมือง2</t>
  </si>
  <si>
    <t>ส22203</t>
  </si>
  <si>
    <t>หน้าที่พลเมือง3</t>
  </si>
  <si>
    <t>ส22204</t>
  </si>
  <si>
    <t>หน้าที่พลเมือง4</t>
  </si>
  <si>
    <t>ส23205</t>
  </si>
  <si>
    <t>หน้าที่พลเมือง5</t>
  </si>
  <si>
    <t>ส23206</t>
  </si>
  <si>
    <t>หน้าที่พลเมือง6</t>
  </si>
  <si>
    <t>พ20201</t>
  </si>
  <si>
    <t>เทเบิลเทนนิส</t>
  </si>
  <si>
    <t>พ21202</t>
  </si>
  <si>
    <t>วอลเลย์บอล</t>
  </si>
  <si>
    <t>ง22243</t>
  </si>
  <si>
    <t>การสร้างเวปเพจ</t>
  </si>
  <si>
    <t>ง22244</t>
  </si>
  <si>
    <t>การนำเสนอกราฟิก</t>
  </si>
  <si>
    <t>ส23221</t>
  </si>
  <si>
    <t>กฎหมายน่ารู้</t>
  </si>
  <si>
    <t>ส23222</t>
  </si>
  <si>
    <t>เศรษฐศาสตร์ครอบครัว</t>
  </si>
  <si>
    <t>ง21241</t>
  </si>
  <si>
    <t>เทคโนโลยีสารสนเทศ</t>
  </si>
  <si>
    <t>ง21242</t>
  </si>
  <si>
    <t>การสร้างหนังสืออิเล็กทรอนิกส์</t>
  </si>
  <si>
    <t>อ22203</t>
  </si>
  <si>
    <t>ภาษาอังกฤษ ฟัง-พูด 3</t>
  </si>
  <si>
    <t>อ22204</t>
  </si>
  <si>
    <t>ภาษาอังกฤษ ฟัง-พูด 4</t>
  </si>
  <si>
    <t>อ23205</t>
  </si>
  <si>
    <t>ภาษาอังกฤษ ฟัง-พูด 5</t>
  </si>
  <si>
    <t>อ23206</t>
  </si>
  <si>
    <t>ภาษาอังกฤษ ฟัง-พูด 6</t>
  </si>
  <si>
    <t>อ21201</t>
  </si>
  <si>
    <t>ภาษาอังกฤษฟัง-พูด 1</t>
  </si>
  <si>
    <t>อ21202</t>
  </si>
  <si>
    <t>ภาษาอังกฤษฟัง-พูด2</t>
  </si>
  <si>
    <t>ว22201</t>
  </si>
  <si>
    <t>เริ่มต้นกับโครงงานวิทยาศาสตร์ 1</t>
  </si>
  <si>
    <t>ว22202</t>
  </si>
  <si>
    <t>เริ่มต้นกับโครงงานวิทยาศาสตร์ 2</t>
  </si>
  <si>
    <t>ว23201</t>
  </si>
  <si>
    <t>โครงงานวิทยาศาสตร์</t>
  </si>
  <si>
    <t>ว23202</t>
  </si>
  <si>
    <t>ค21201</t>
  </si>
  <si>
    <t>คณิตศาสตร์เพิ่มเติม</t>
  </si>
  <si>
    <t>แนะแนว</t>
  </si>
  <si>
    <t>ลส./นน./ยว./ผป.</t>
  </si>
  <si>
    <t>ชุมนุม..........................</t>
  </si>
  <si>
    <t>กจ.เพื่อสังคมฯ</t>
  </si>
  <si>
    <t>ยังไม่ครบ</t>
  </si>
  <si>
    <t>โรงเรียนจตุราษฎร์พิทยาคม  สหวิทยาเขตลำปลายมาศ</t>
  </si>
  <si>
    <t>ม.1  กลุ่ม 1</t>
  </si>
  <si>
    <t>ม.2  กลุ่ม 1</t>
  </si>
  <si>
    <t>ม.3  กลุ่ม 1</t>
  </si>
  <si>
    <t>ท21201</t>
  </si>
  <si>
    <t>ภาษาไทย (เพิ่มเติม)</t>
  </si>
  <si>
    <t>ท21202</t>
  </si>
  <si>
    <t>ท22201</t>
  </si>
  <si>
    <t>ท22202</t>
  </si>
  <si>
    <t>ท23201</t>
  </si>
  <si>
    <t>ท23202</t>
  </si>
  <si>
    <t>ง21201</t>
  </si>
  <si>
    <t>โปรแกรมประมวลผลคำ (เพิ่มเติม)</t>
  </si>
  <si>
    <t>ง21202</t>
  </si>
  <si>
    <t>โปรแกรมนำเสนอข้อมูล (เพิ่มเติม)</t>
  </si>
  <si>
    <t>ง22201</t>
  </si>
  <si>
    <t>โปรแกรมตารางทำงาน (เพิ่มเติม)</t>
  </si>
  <si>
    <t>ง22202</t>
  </si>
  <si>
    <t>สร้างหนังสืออิเล็กทรอนิกส์ (เพิ่มเติม)</t>
  </si>
  <si>
    <t>ง23201</t>
  </si>
  <si>
    <t>สร้างเว็บบล็อกและเว็บไซต์ (เพิ่มเติม)</t>
  </si>
  <si>
    <t>ง23202</t>
  </si>
  <si>
    <t>สร้างสรรค์งานแอนิเมชัน (เพิ่มเติม)</t>
  </si>
  <si>
    <t>ภาษาอังกฤษ (เพิ่มเติม)</t>
  </si>
  <si>
    <t>อ22201</t>
  </si>
  <si>
    <t>อ22202</t>
  </si>
  <si>
    <t>อ23201</t>
  </si>
  <si>
    <t>อ23202</t>
  </si>
  <si>
    <t>ลูกเสือ-เนตรนารี</t>
  </si>
  <si>
    <t>ชุมนุมส่งเสริมวิชาการ</t>
  </si>
  <si>
    <t>กิจกรรมสาธารณะประโยชน์</t>
  </si>
  <si>
    <t>ม.1  กลุ่ม 2</t>
  </si>
  <si>
    <t>ม.2  กลุ่ม 2</t>
  </si>
  <si>
    <t>ม.3  กลุ่ม 2</t>
  </si>
  <si>
    <t>ว21201</t>
  </si>
  <si>
    <t>วิทยาศาสตร์ (เพิ่มเติม)</t>
  </si>
  <si>
    <t>ว21202</t>
  </si>
  <si>
    <t>โรงเรียน ดงพลองพิทยาคม สหวิทยาเขต สตึก</t>
  </si>
  <si>
    <t>ค21202</t>
  </si>
  <si>
    <t>อ20202</t>
  </si>
  <si>
    <t>ภาษาอังกฤษเพื่อการสื่อสาร</t>
  </si>
  <si>
    <t>ง20247</t>
  </si>
  <si>
    <t>การประดิษฐ์พานบายศรี</t>
  </si>
  <si>
    <t>ง20241</t>
  </si>
  <si>
    <t>คอมพิวเตอร์</t>
  </si>
  <si>
    <t>ง20242</t>
  </si>
  <si>
    <t xml:space="preserve">คอมพิวเตอร์ </t>
  </si>
  <si>
    <t>ง20243</t>
  </si>
  <si>
    <t>ง20244</t>
  </si>
  <si>
    <t>ง20245</t>
  </si>
  <si>
    <t>ง20246</t>
  </si>
  <si>
    <t>ท20201</t>
  </si>
  <si>
    <t>ทักษะการอ่านและเขียน</t>
  </si>
  <si>
    <t>อ20201</t>
  </si>
  <si>
    <t>ฟุตซอล</t>
  </si>
  <si>
    <t>ว20281</t>
  </si>
  <si>
    <t>ของเล่นเชิงกล</t>
  </si>
  <si>
    <t>พ20202</t>
  </si>
  <si>
    <t>กรีฑา</t>
  </si>
  <si>
    <t>ง20201</t>
  </si>
  <si>
    <t>โครงงานการงานอาชีพ</t>
  </si>
  <si>
    <t>และเทคโนโลยี</t>
  </si>
  <si>
    <t>กิจกรรมแนะแนว</t>
  </si>
  <si>
    <t>กิจกรรมนักเรียน</t>
  </si>
  <si>
    <t>กิจกรรมเพื่อสังคมและสาธารณะประโยชน์</t>
  </si>
  <si>
    <t>โรงเรียนตูมใหญ่วิทยา  สหวิทยาเขตพุทไธสง</t>
  </si>
  <si>
    <t>ส21231</t>
  </si>
  <si>
    <t>ส21232</t>
  </si>
  <si>
    <t>ส22233</t>
  </si>
  <si>
    <t>ส22234</t>
  </si>
  <si>
    <t>ส23235</t>
  </si>
  <si>
    <t>ส23236</t>
  </si>
  <si>
    <t>การอ่าน การเขียน1</t>
  </si>
  <si>
    <t>การอ่าน การเขียน2</t>
  </si>
  <si>
    <t>ง20261</t>
  </si>
  <si>
    <t>การปลูกผัก</t>
  </si>
  <si>
    <t>ง20281</t>
  </si>
  <si>
    <t>ช่างเขียนตัวอักษร</t>
  </si>
  <si>
    <t>จ23201</t>
  </si>
  <si>
    <t>ภาษาจีน1</t>
  </si>
  <si>
    <t>จ23202</t>
  </si>
  <si>
    <t>ความรู้เบื้องต้นเกี่ยวกับคอมพิวเตอร์</t>
  </si>
  <si>
    <t>ง20274</t>
  </si>
  <si>
    <t>วนเกษตร</t>
  </si>
  <si>
    <t>ภาษาอังกฤษเพื่อการสื่อสาร3</t>
  </si>
  <si>
    <t>ภาษาอังกฤษเพื่อการสื่อสาร4</t>
  </si>
  <si>
    <t>ภาษาอังกฤษเพื่อการสื่อสาร5</t>
  </si>
  <si>
    <t>ภาษาอังกฤษเพื่อการสื่อสาร6</t>
  </si>
  <si>
    <t>ภาษาอังกฤษเพื่อการสื่อสาร1</t>
  </si>
  <si>
    <t>ภาษาอังกฤษเพื่อการสื่อสาร2</t>
  </si>
  <si>
    <t>ว20201</t>
  </si>
  <si>
    <t>ของเล่นวิทยาศาสตร์</t>
  </si>
  <si>
    <t>ว20202</t>
  </si>
  <si>
    <t>วิทยาศาสตร์เพิ่มเติม</t>
  </si>
  <si>
    <t>ว20203</t>
  </si>
  <si>
    <t>ว20204</t>
  </si>
  <si>
    <t>การพูด1</t>
  </si>
  <si>
    <t>ท20204</t>
  </si>
  <si>
    <t>การอ่าน</t>
  </si>
  <si>
    <t>ท20205</t>
  </si>
  <si>
    <t>หลักภาษาไทย</t>
  </si>
  <si>
    <t>ท20206</t>
  </si>
  <si>
    <t>หลักภาษาไทย2</t>
  </si>
  <si>
    <t>ค20201</t>
  </si>
  <si>
    <t>รากที่สอง</t>
  </si>
  <si>
    <t>ค20202</t>
  </si>
  <si>
    <t>ค20203</t>
  </si>
  <si>
    <t>เอกนามพหุนาม</t>
  </si>
  <si>
    <t>ง20286</t>
  </si>
  <si>
    <t>งานผลิตภัณฑ์จากวัสดุท้องถิ่น</t>
  </si>
  <si>
    <t>ง20263</t>
  </si>
  <si>
    <t>การขยายพันธุ์พืช</t>
  </si>
  <si>
    <t>การเขียนโปรแกรม 1</t>
  </si>
  <si>
    <t>ง20265</t>
  </si>
  <si>
    <t>การปลูกพืชสมุนไพร</t>
  </si>
  <si>
    <t>ง20249</t>
  </si>
  <si>
    <t>การสร้างสมุดอิเล็กทรอนิกส์ E-Book</t>
  </si>
  <si>
    <t>พลศึกษาเพิ่มเติม</t>
  </si>
  <si>
    <t>ง20284</t>
  </si>
  <si>
    <t>ช่างเดินสายไฟ</t>
  </si>
  <si>
    <t>ชุมนุม</t>
  </si>
  <si>
    <t>ลูกเสือ เนตรนารี</t>
  </si>
  <si>
    <t>โรงเรียนสองห้องพิทยาคม สหวิทยาเขตเมืองบุรีรัมย์</t>
  </si>
  <si>
    <t>ส21203</t>
  </si>
  <si>
    <t>ส21204</t>
  </si>
  <si>
    <t>ส21205</t>
  </si>
  <si>
    <t>ส21206</t>
  </si>
  <si>
    <t>ภาษาอังกฤษฟังพูด1</t>
  </si>
  <si>
    <t>ภาษาอังกฤษฟังพูด2</t>
  </si>
  <si>
    <t>ภาษาอังกฤษอ่าน เขียน1</t>
  </si>
  <si>
    <t>ภาษาอังกฤษอ่าน เขียน2</t>
  </si>
  <si>
    <t>ภาษาอังกฤษรอบรู้</t>
  </si>
  <si>
    <t>คอมพิวเตอร์1</t>
  </si>
  <si>
    <t>คอมพิวเตอร์2</t>
  </si>
  <si>
    <t>งานกราฟิก1</t>
  </si>
  <si>
    <t>แอนนิเมชั่น</t>
  </si>
  <si>
    <t>งานออกแบบผลิตภัณฑ์</t>
  </si>
  <si>
    <t>งานนำเสนอข้อมูล</t>
  </si>
  <si>
    <t>ลูกเสือ/เนตรนารี/นศท.</t>
  </si>
  <si>
    <t>*กิจกรรมเพื่อสังคมและสาธารณประโยชน์</t>
  </si>
  <si>
    <t>โรงเรียน  อุดมอักษรพิทยาคม  สหวิทยาเขต  พุทไธสง</t>
  </si>
  <si>
    <t>ภาษาไทยพื้นฐาน1</t>
  </si>
  <si>
    <t>ท 21102</t>
  </si>
  <si>
    <t>ภาษาไทยพื้นฐาน 2</t>
  </si>
  <si>
    <t>ท 22101</t>
  </si>
  <si>
    <t>ภาษาไทยพื้นฐาน 3</t>
  </si>
  <si>
    <t>ท 22102</t>
  </si>
  <si>
    <t>ภาษาไทยพื้นฐาน 4</t>
  </si>
  <si>
    <t>ท 23101</t>
  </si>
  <si>
    <t>ภาษาไทยพื้นฐาน 5</t>
  </si>
  <si>
    <t>ท 23102</t>
  </si>
  <si>
    <t>ภาษาไทยพื้นฐาน 6</t>
  </si>
  <si>
    <t>คณิตศาสตร์พื้นฐาน1</t>
  </si>
  <si>
    <t>ค 21102</t>
  </si>
  <si>
    <t>คณิตศาสตร์พื้นฐาน 2</t>
  </si>
  <si>
    <t>ค 22101</t>
  </si>
  <si>
    <t xml:space="preserve">คณิตศาสตร์พื้นฐาน 3 </t>
  </si>
  <si>
    <t>ค 22102</t>
  </si>
  <si>
    <t>คณิตศาสตร์พื้นฐาน 4</t>
  </si>
  <si>
    <t>ค 23101</t>
  </si>
  <si>
    <t xml:space="preserve">คณิตศาสตร์พื้นฐาน 5 </t>
  </si>
  <si>
    <t>ค 23102</t>
  </si>
  <si>
    <t>คณิตศาสตร์พื้นฐาน 6</t>
  </si>
  <si>
    <t>วิทยาศาสตร์พื้นฐาน1</t>
  </si>
  <si>
    <t>ว 21102</t>
  </si>
  <si>
    <t>วิทยาศาสตร์พื้นฐาน 2</t>
  </si>
  <si>
    <t>ว 22101</t>
  </si>
  <si>
    <t xml:space="preserve">วิทยาศาสตร์พื้นฐาน 3 </t>
  </si>
  <si>
    <t>ว 22102</t>
  </si>
  <si>
    <t>วิทยาศาสตร์พื้นฐาน 4</t>
  </si>
  <si>
    <t>ว 23101</t>
  </si>
  <si>
    <t xml:space="preserve">วิทยาศาสตร์พื้นฐาน 5 </t>
  </si>
  <si>
    <t>ว 23102</t>
  </si>
  <si>
    <t>วิทยาศาสตร์พื้นฐาน 6</t>
  </si>
  <si>
    <t>สังคมศึกษา1</t>
  </si>
  <si>
    <t>ส 21102</t>
  </si>
  <si>
    <t>สังคมศึกษา 2</t>
  </si>
  <si>
    <t>ส 22101</t>
  </si>
  <si>
    <t>สังคมศึกษา  3</t>
  </si>
  <si>
    <t>ส 22102</t>
  </si>
  <si>
    <t>สังคมศึกษา  4</t>
  </si>
  <si>
    <t>ส 23101</t>
  </si>
  <si>
    <t>สังคมศึกษา  5</t>
  </si>
  <si>
    <t>ส 23102</t>
  </si>
  <si>
    <t>สังคมศึกษา  6</t>
  </si>
  <si>
    <t>ส 21104</t>
  </si>
  <si>
    <t>ประวัติศาสตร์ 2</t>
  </si>
  <si>
    <t>ส 22103</t>
  </si>
  <si>
    <t>ประวัติศาสตร์  3</t>
  </si>
  <si>
    <t>ส 22104</t>
  </si>
  <si>
    <t>ส 23103</t>
  </si>
  <si>
    <t>ประวัติศาสตร์  5</t>
  </si>
  <si>
    <t>ส 23104</t>
  </si>
  <si>
    <t>สุขศึกษา1</t>
  </si>
  <si>
    <t>พ 21102</t>
  </si>
  <si>
    <t>สุขศึกษา 2</t>
  </si>
  <si>
    <t>พ 22101</t>
  </si>
  <si>
    <t>สุขศึกษา  3</t>
  </si>
  <si>
    <t>พ 22102</t>
  </si>
  <si>
    <t>สุขศึกษา 4</t>
  </si>
  <si>
    <t>พ 23101</t>
  </si>
  <si>
    <t>สุขศึกษา  5</t>
  </si>
  <si>
    <t>พ 23102</t>
  </si>
  <si>
    <t>สุขศึกษา  6</t>
  </si>
  <si>
    <t>พ21103</t>
  </si>
  <si>
    <t>พลศึกษา1</t>
  </si>
  <si>
    <t>พ 21104</t>
  </si>
  <si>
    <t>พลศึกษา 2</t>
  </si>
  <si>
    <t>พ 22103</t>
  </si>
  <si>
    <t>พลศึกษา 3</t>
  </si>
  <si>
    <t>พ 22104</t>
  </si>
  <si>
    <t>พลศึกษา 4</t>
  </si>
  <si>
    <t>พ 23103</t>
  </si>
  <si>
    <t>พลศึกษา 5</t>
  </si>
  <si>
    <t>พ 23104</t>
  </si>
  <si>
    <t>พลศึกษา 6</t>
  </si>
  <si>
    <t>ทัศนศิลป์1</t>
  </si>
  <si>
    <t>ศ 21102</t>
  </si>
  <si>
    <t>ศ 22101</t>
  </si>
  <si>
    <t>ศ 22102</t>
  </si>
  <si>
    <t>ศ 23101</t>
  </si>
  <si>
    <t>ศ 23102</t>
  </si>
  <si>
    <t>ดนตรี-นาฎศิลป์1</t>
  </si>
  <si>
    <t>ศ 21104</t>
  </si>
  <si>
    <t>ศ 22103</t>
  </si>
  <si>
    <t>ศ 22104</t>
  </si>
  <si>
    <t>ศ 23103</t>
  </si>
  <si>
    <t>ศ 23104</t>
  </si>
  <si>
    <t>การงานอาชีพและเทคโนโลยี1</t>
  </si>
  <si>
    <t>ง 21102</t>
  </si>
  <si>
    <t>การงานอาชีพและเทคโนโลยี  2</t>
  </si>
  <si>
    <t>ง 22101</t>
  </si>
  <si>
    <t>การงานอาชีพและเทคโนโลยี 3</t>
  </si>
  <si>
    <t>ง 22102</t>
  </si>
  <si>
    <t>การงานอาชีพและเทคโนโลยี 4</t>
  </si>
  <si>
    <t>ง 23101</t>
  </si>
  <si>
    <t>การงานอาชีพและเทคโนโลยี 5</t>
  </si>
  <si>
    <t>ง 23102</t>
  </si>
  <si>
    <t>การงานอาชีพและเทคโนโลยี 6               (โครงงาน)</t>
  </si>
  <si>
    <t>ภาษาอังกฤษพื้นฐาน1</t>
  </si>
  <si>
    <t>อ 21102</t>
  </si>
  <si>
    <t>ภาษาอังกฤษพื้นฐาน 2</t>
  </si>
  <si>
    <t>อ 22101</t>
  </si>
  <si>
    <t>ภาษาอังกฤษพื้นฐาน  3</t>
  </si>
  <si>
    <t>อ 22102</t>
  </si>
  <si>
    <t>ภาษาอังกฤษพื้นฐาน  4</t>
  </si>
  <si>
    <t>อ 23101</t>
  </si>
  <si>
    <t>ภาษาอังกฤษพื้นฐาน  5</t>
  </si>
  <si>
    <t>อ 23102</t>
  </si>
  <si>
    <t>ภาษาอังกฤษพื้นฐาน  6</t>
  </si>
  <si>
    <t>ท 21201</t>
  </si>
  <si>
    <t xml:space="preserve">การเขียน 1 </t>
  </si>
  <si>
    <t>ท 21202</t>
  </si>
  <si>
    <t>การเขียน 2</t>
  </si>
  <si>
    <t>ท 22203</t>
  </si>
  <si>
    <t>การอ่าน 1</t>
  </si>
  <si>
    <t>ท 22204</t>
  </si>
  <si>
    <t>การอ่าน 2</t>
  </si>
  <si>
    <t>ท 23205</t>
  </si>
  <si>
    <t>การพูด 1</t>
  </si>
  <si>
    <t>ท 23206</t>
  </si>
  <si>
    <t>การพูด 2</t>
  </si>
  <si>
    <t>ว 21201</t>
  </si>
  <si>
    <t>วิทยาศาสตร์กับสิ่งแวดล้อม</t>
  </si>
  <si>
    <t>ว 21202</t>
  </si>
  <si>
    <t>วิทยาศาสตร์กับพลังงาน</t>
  </si>
  <si>
    <t>ส 20233</t>
  </si>
  <si>
    <t>ส 20234</t>
  </si>
  <si>
    <t>ส 20235</t>
  </si>
  <si>
    <t>ส 20236</t>
  </si>
  <si>
    <t>ค 21201</t>
  </si>
  <si>
    <t>ค 21202</t>
  </si>
  <si>
    <t>ว 22203</t>
  </si>
  <si>
    <t>อาหารและยา</t>
  </si>
  <si>
    <t>ว 22204</t>
  </si>
  <si>
    <t>ว 23205</t>
  </si>
  <si>
    <t>วิทยาศาสตร์กับอิเล็กทรอนิกส์</t>
  </si>
  <si>
    <t>ว 23206</t>
  </si>
  <si>
    <t>วิทยาศาสตร์โลกทั้งระบบ</t>
  </si>
  <si>
    <t>ง 20201</t>
  </si>
  <si>
    <t>การปลูกผักสวนครัว</t>
  </si>
  <si>
    <t>ง 20241</t>
  </si>
  <si>
    <t>ไมโครซอฟท์ออฟฟิศ</t>
  </si>
  <si>
    <t>ค 22203</t>
  </si>
  <si>
    <t>ค 22204</t>
  </si>
  <si>
    <t>ค 23205</t>
  </si>
  <si>
    <t>ค 23206</t>
  </si>
  <si>
    <t>อ 21201</t>
  </si>
  <si>
    <t xml:space="preserve">ภาษาอังกฤษฟัง-พูด 1 </t>
  </si>
  <si>
    <t>อ 21202</t>
  </si>
  <si>
    <t>ภาษาอังกฤษฟัง-พูด 2</t>
  </si>
  <si>
    <t>ง 20242</t>
  </si>
  <si>
    <t xml:space="preserve">การนำเสนอข้อมูล </t>
  </si>
  <si>
    <t>ง 20243</t>
  </si>
  <si>
    <t>การบัญชีพื้นฐาน</t>
  </si>
  <si>
    <t>ง 20244</t>
  </si>
  <si>
    <t>ภาษา HTML 1</t>
  </si>
  <si>
    <t>ง 20245</t>
  </si>
  <si>
    <t>ภาษา HTML 2</t>
  </si>
  <si>
    <t>จ 21201</t>
  </si>
  <si>
    <t xml:space="preserve">ภาษาจีนเบื้องต้น 1 </t>
  </si>
  <si>
    <t>จ 21202</t>
  </si>
  <si>
    <t>ภาษาจีนเบื้องต้น 2</t>
  </si>
  <si>
    <t>จ 22203</t>
  </si>
  <si>
    <t>ภาษาจีนเบื้องต้น  3</t>
  </si>
  <si>
    <t>จ 22204</t>
  </si>
  <si>
    <t>ภาษาจีนเบื้องต้น  4</t>
  </si>
  <si>
    <t>จ 23205</t>
  </si>
  <si>
    <t>สนทนาภาษาจีน 1</t>
  </si>
  <si>
    <t>จ 23206</t>
  </si>
  <si>
    <t>สนทนาภาษาจีน  2</t>
  </si>
  <si>
    <t>ส 20231</t>
  </si>
  <si>
    <t>ส 20232</t>
  </si>
  <si>
    <t>กิจกรรมลูกเสือ-เนตรนารี</t>
  </si>
  <si>
    <t>กิจกรรมชุมนุม</t>
  </si>
  <si>
    <t>กิจกรรมเพื่อสังคมและสาธารณประโยชน์</t>
  </si>
  <si>
    <t>เวลาเรียน</t>
  </si>
  <si>
    <t>หน่วยกิต/ชั่วโมง</t>
  </si>
  <si>
    <t xml:space="preserve">ภาษาไทย </t>
  </si>
  <si>
    <t>สังคมศึกษา</t>
  </si>
  <si>
    <t xml:space="preserve">สังคมศึกษา </t>
  </si>
  <si>
    <t xml:space="preserve">สุขศึกษา </t>
  </si>
  <si>
    <t>พลศึกษา</t>
  </si>
  <si>
    <t>พ21104</t>
  </si>
  <si>
    <t>ภาษาต่างประเทศ</t>
  </si>
  <si>
    <t xml:space="preserve">ภาษาต่างประเทศ </t>
  </si>
  <si>
    <t>หน้าที่พลเมือง</t>
  </si>
  <si>
    <t>ส21251</t>
  </si>
  <si>
    <t xml:space="preserve">อาเซียนศึกษา   </t>
  </si>
  <si>
    <t>การประมวลคำ</t>
  </si>
  <si>
    <t>เครื่องดื่มเพื่อสุขภาพ</t>
  </si>
  <si>
    <t xml:space="preserve">ภาษาอังกฤษ </t>
  </si>
  <si>
    <t>อ21204</t>
  </si>
  <si>
    <t>ภาษาอาเซียน</t>
  </si>
  <si>
    <t>อ21203</t>
  </si>
  <si>
    <r>
      <t></t>
    </r>
    <r>
      <rPr>
        <b/>
        <sz val="14"/>
        <color theme="1"/>
        <rFont val="Angsana New"/>
        <family val="1"/>
      </rPr>
      <t xml:space="preserve">  </t>
    </r>
    <r>
      <rPr>
        <b/>
        <sz val="13"/>
        <color theme="1"/>
        <rFont val="Angsana New"/>
        <family val="1"/>
      </rPr>
      <t xml:space="preserve"> กิจกรรมแนะแนว</t>
    </r>
  </si>
  <si>
    <r>
      <t></t>
    </r>
    <r>
      <rPr>
        <b/>
        <sz val="13"/>
        <color theme="1"/>
        <rFont val="Angsana New"/>
        <family val="1"/>
      </rPr>
      <t xml:space="preserve">  กิจกรรมแนะแนว</t>
    </r>
  </si>
  <si>
    <r>
      <t></t>
    </r>
    <r>
      <rPr>
        <b/>
        <sz val="14"/>
        <color theme="1"/>
        <rFont val="Angsana New"/>
        <family val="1"/>
      </rPr>
      <t xml:space="preserve">  </t>
    </r>
    <r>
      <rPr>
        <b/>
        <sz val="13"/>
        <color theme="1"/>
        <rFont val="Angsana New"/>
        <family val="1"/>
      </rPr>
      <t xml:space="preserve"> กิจกรรมนักเรียน</t>
    </r>
  </si>
  <si>
    <r>
      <t></t>
    </r>
    <r>
      <rPr>
        <b/>
        <sz val="13"/>
        <color theme="1"/>
        <rFont val="Angsana New"/>
        <family val="1"/>
      </rPr>
      <t xml:space="preserve">  กิจกรรมนักเรียน</t>
    </r>
  </si>
  <si>
    <t xml:space="preserve">ลูกเสือ เนตรนารี </t>
  </si>
  <si>
    <t xml:space="preserve">ชุมนุม ชมรม </t>
  </si>
  <si>
    <r>
      <t></t>
    </r>
    <r>
      <rPr>
        <b/>
        <sz val="14"/>
        <color theme="1"/>
        <rFont val="Angsana New"/>
        <family val="1"/>
      </rPr>
      <t xml:space="preserve"> </t>
    </r>
    <r>
      <rPr>
        <b/>
        <sz val="13"/>
        <color theme="1"/>
        <rFont val="Angsana New"/>
        <family val="1"/>
      </rPr>
      <t>กิจกรรมเพื่อสังคมและสาธารณประโยชน์</t>
    </r>
  </si>
  <si>
    <r>
      <t></t>
    </r>
    <r>
      <rPr>
        <b/>
        <sz val="14"/>
        <color theme="1"/>
        <rFont val="Angsana New"/>
        <family val="1"/>
      </rPr>
      <t xml:space="preserve"> </t>
    </r>
    <r>
      <rPr>
        <b/>
        <sz val="13"/>
        <color theme="1"/>
        <rFont val="Angsana New"/>
        <family val="1"/>
      </rPr>
      <t>กิจกรรเพื่อสังคมและสาธารณประโยชน์</t>
    </r>
  </si>
  <si>
    <t>รวมจำนวน/หน่วยกิต/ชั่วโมง/ภาค</t>
  </si>
  <si>
    <t>ภาคเรียน 1</t>
  </si>
  <si>
    <t>ภาคเรียน2</t>
  </si>
  <si>
    <t>ภาคเรียน 3</t>
  </si>
  <si>
    <t>ภาคเรียน 4</t>
  </si>
  <si>
    <t>ภาคเรียน 5</t>
  </si>
  <si>
    <t>ภาคเรียน 6</t>
  </si>
  <si>
    <t xml:space="preserve">คณิตศาสตร์ </t>
  </si>
  <si>
    <t xml:space="preserve">วิทยาศาสตร์ </t>
  </si>
  <si>
    <t xml:space="preserve">ประวัติศาสตร์ </t>
  </si>
  <si>
    <t>พ22103</t>
  </si>
  <si>
    <t>พ22104</t>
  </si>
  <si>
    <t>การงานอาชีพฯ</t>
  </si>
  <si>
    <t>วิทยาศาสตร์เพิ่มเติม 2</t>
  </si>
  <si>
    <t>ส22207</t>
  </si>
  <si>
    <t>ปรางค์กู่</t>
  </si>
  <si>
    <t>ง22204</t>
  </si>
  <si>
    <t>ง22221</t>
  </si>
  <si>
    <t>ขนมไทย</t>
  </si>
  <si>
    <t xml:space="preserve">ภาษาอังกฤษอ่าน-เขียน </t>
  </si>
  <si>
    <t xml:space="preserve">             กิจกรรมพัฒนาผู้เรียน</t>
  </si>
  <si>
    <r>
      <t></t>
    </r>
    <r>
      <rPr>
        <b/>
        <sz val="14"/>
        <color theme="1"/>
        <rFont val="Angsana New"/>
        <family val="1"/>
      </rPr>
      <t xml:space="preserve">   กิจกรรมแนะแนว</t>
    </r>
  </si>
  <si>
    <r>
      <t></t>
    </r>
    <r>
      <rPr>
        <b/>
        <sz val="14"/>
        <color theme="1"/>
        <rFont val="Angsana New"/>
        <family val="1"/>
      </rPr>
      <t xml:space="preserve">  กิจกรรมแนะแนว</t>
    </r>
  </si>
  <si>
    <r>
      <t></t>
    </r>
    <r>
      <rPr>
        <b/>
        <sz val="14"/>
        <color theme="1"/>
        <rFont val="Angsana New"/>
        <family val="1"/>
      </rPr>
      <t xml:space="preserve">   กิจกรรมนักเรียน</t>
    </r>
  </si>
  <si>
    <r>
      <t></t>
    </r>
    <r>
      <rPr>
        <b/>
        <sz val="14"/>
        <color theme="1"/>
        <rFont val="Angsana New"/>
        <family val="1"/>
      </rPr>
      <t xml:space="preserve">  กิจกรรมนักเรียน</t>
    </r>
  </si>
  <si>
    <r>
      <t></t>
    </r>
    <r>
      <rPr>
        <b/>
        <sz val="12"/>
        <color theme="1"/>
        <rFont val="Angsana New"/>
        <family val="1"/>
      </rPr>
      <t xml:space="preserve"> กิจกรรมเพื่อสังคมและสาธารณประโยชน์</t>
    </r>
  </si>
  <si>
    <r>
      <t></t>
    </r>
    <r>
      <rPr>
        <sz val="12"/>
        <color theme="1"/>
        <rFont val="Angsana New"/>
        <family val="1"/>
      </rPr>
      <t xml:space="preserve"> กิจกรรมเพื่อสังคมและสาธารณประโยชน์</t>
    </r>
  </si>
  <si>
    <t>พ23103</t>
  </si>
  <si>
    <t>พ23104</t>
  </si>
  <si>
    <t>ค23203</t>
  </si>
  <si>
    <t>ค23204</t>
  </si>
  <si>
    <t>ง23277</t>
  </si>
  <si>
    <t>ช่างเดินสายไฟในอาคาร</t>
  </si>
  <si>
    <t>ง23206</t>
  </si>
  <si>
    <t>ภาษาอังกฤษอ่าน-เขียน 6</t>
  </si>
  <si>
    <t>อ23203</t>
  </si>
  <si>
    <t>อ23204</t>
  </si>
  <si>
    <t xml:space="preserve"> กิจกรรมพัฒนาผู้เรียน</t>
  </si>
  <si>
    <t>ลูกเสือ เนตรนารี ยุวกาชาด</t>
  </si>
  <si>
    <t>โรงเรียนสตึก   สหวิทยาเขตสตึก</t>
  </si>
  <si>
    <t>ส22201</t>
  </si>
  <si>
    <t>ส22202</t>
  </si>
  <si>
    <t>ส23201</t>
  </si>
  <si>
    <t>ส23202</t>
  </si>
  <si>
    <t>จ20201</t>
  </si>
  <si>
    <t>ภาษาจีน</t>
  </si>
  <si>
    <t>คอมพิวเตอร์กราฟิก</t>
  </si>
  <si>
    <r>
      <rPr>
        <b/>
        <sz val="14"/>
        <color indexed="9"/>
        <rFont val="TH SarabunPSK"/>
        <family val="2"/>
      </rPr>
      <t>"</t>
    </r>
    <r>
      <rPr>
        <b/>
        <sz val="14"/>
        <color indexed="8"/>
        <rFont val="TH SarabunPSK"/>
        <family val="2"/>
      </rPr>
      <t>1.0</t>
    </r>
  </si>
  <si>
    <t>จ20202</t>
  </si>
  <si>
    <t>การเขียนโปรแกรม</t>
  </si>
  <si>
    <t>โครงงานอาชีพ</t>
  </si>
  <si>
    <t>วิทย์-คณิต</t>
  </si>
  <si>
    <t>งานบ้าน</t>
  </si>
  <si>
    <t>งานเกษตร</t>
  </si>
  <si>
    <t xml:space="preserve">        เลือก    </t>
  </si>
  <si>
    <t>งานประดิษฐ์</t>
  </si>
  <si>
    <t xml:space="preserve">            เลือก</t>
  </si>
  <si>
    <t xml:space="preserve">        เลือก</t>
  </si>
  <si>
    <t>งานช่าง</t>
  </si>
  <si>
    <t>งานธุรกิจ</t>
  </si>
  <si>
    <t>ภาษาไทย-อังกฤษ</t>
  </si>
  <si>
    <t>โรงเรียน................หนองตาดพิทยาคม..............................................................สหวิทยาเขต.............................เมือง........................................</t>
  </si>
  <si>
    <t>ภาษาอังกฤษ ฟัง พูด</t>
  </si>
  <si>
    <t>อ20203</t>
  </si>
  <si>
    <t>ภาษาอังกฤษ อ่าน เขียน</t>
  </si>
  <si>
    <t>ง20228</t>
  </si>
  <si>
    <t>การทำบสยศรีสู่ขวัญ</t>
  </si>
  <si>
    <t>ง20202</t>
  </si>
  <si>
    <t>ง20224</t>
  </si>
  <si>
    <t>การ์ตูนแอนิเมชั่น</t>
  </si>
  <si>
    <t>งานประดิษฐ์ของใช้ในบ้าน</t>
  </si>
  <si>
    <t>โรงเรียน  หนองหงส์พิทยาคม  สหวิทยาเขต  หนองกี่</t>
  </si>
  <si>
    <t>ส21221</t>
  </si>
  <si>
    <t>ส21222</t>
  </si>
  <si>
    <t>ส22223</t>
  </si>
  <si>
    <t>ส22224</t>
  </si>
  <si>
    <t>ส23225</t>
  </si>
  <si>
    <t>ส23226</t>
  </si>
  <si>
    <t xml:space="preserve">ง21241 </t>
  </si>
  <si>
    <t>คอมพิวเตอร์ 1</t>
  </si>
  <si>
    <t>คอมพิวเตอร์ 2</t>
  </si>
  <si>
    <t xml:space="preserve">ง22243 </t>
  </si>
  <si>
    <t>คอมพิวเตอร์ 3</t>
  </si>
  <si>
    <t>คอมพิวเตอร์ 4</t>
  </si>
  <si>
    <t xml:space="preserve">ง23245 </t>
  </si>
  <si>
    <t>คอมพิวเตอร์ 5</t>
  </si>
  <si>
    <t>ง23246</t>
  </si>
  <si>
    <t>คอมพิวเตอร์ 6</t>
  </si>
  <si>
    <t>อ21211</t>
  </si>
  <si>
    <t>อ21212</t>
  </si>
  <si>
    <t>อ22213</t>
  </si>
  <si>
    <t>ภาษาอังกฤษฟัง-พูด 3</t>
  </si>
  <si>
    <t>อ22214</t>
  </si>
  <si>
    <t>ภาษาอังกฤษฟัง-พูด 4</t>
  </si>
  <si>
    <t>อ23215</t>
  </si>
  <si>
    <t>ภาษาอังกฤษฟัง-พูด 5</t>
  </si>
  <si>
    <t>อ23216</t>
  </si>
  <si>
    <t>ภาษาอังกฤษฟัง-พูด 6</t>
  </si>
  <si>
    <t>จ21201</t>
  </si>
  <si>
    <t>ภาษาจีน 1</t>
  </si>
  <si>
    <t>จ21202</t>
  </si>
  <si>
    <t>ภาษาจีน 2</t>
  </si>
  <si>
    <t>จ22203</t>
  </si>
  <si>
    <t>ภาษาจีน 3</t>
  </si>
  <si>
    <t>จ22204</t>
  </si>
  <si>
    <t>ภาษาจีน 4</t>
  </si>
  <si>
    <t>จ23205</t>
  </si>
  <si>
    <t>ภาษาจีน 5</t>
  </si>
  <si>
    <t>จ23206</t>
  </si>
  <si>
    <t>ภาษาจีน 6</t>
  </si>
  <si>
    <t xml:space="preserve"> </t>
  </si>
  <si>
    <t>ลูกเสือ - ยุวกาชาด</t>
  </si>
  <si>
    <t>โรงเรียน    ทะเมนชัยพิทยาคม    สหวิทยาเขต ลำปลายมาศ</t>
  </si>
  <si>
    <t>ส21105</t>
  </si>
  <si>
    <t>ส22105</t>
  </si>
  <si>
    <t>ง21145</t>
  </si>
  <si>
    <t>ง21146</t>
  </si>
  <si>
    <t>เทคโลยีสารสนเทศและการสื่อสาร</t>
  </si>
  <si>
    <t>ง22146</t>
  </si>
  <si>
    <t>ง22147</t>
  </si>
  <si>
    <t>เทคโนโลยีสารสนเทศและการสื่อสาร</t>
  </si>
  <si>
    <t>ง23147</t>
  </si>
  <si>
    <t>ง23148</t>
  </si>
  <si>
    <t>ง21245</t>
  </si>
  <si>
    <t>ง21246</t>
  </si>
  <si>
    <t>การตัดแต่งภาพถ่าย</t>
  </si>
  <si>
    <t>ง22247</t>
  </si>
  <si>
    <t>การออกแบบสิ่งของเครื่องใช้ด้วยโปรแกรมคอมพิวเตอร์</t>
  </si>
  <si>
    <t>ง22248</t>
  </si>
  <si>
    <t>การออกแบบเว็บไซต์ด้วย web editor</t>
  </si>
  <si>
    <t>ง23248</t>
  </si>
  <si>
    <t>การสร้างการ์ตูนแอนิเมชั่น</t>
  </si>
  <si>
    <t>ส23203</t>
  </si>
  <si>
    <t>รักษ์บุรีรัมย์</t>
  </si>
  <si>
    <t>ภาษาอังกฤษ อ่าน - เขียน1</t>
  </si>
  <si>
    <t>ภาษาอังกฤษ อ่าน - เขียน2</t>
  </si>
  <si>
    <t>ภาษาอังกฤษ ฟัง - พูด1</t>
  </si>
  <si>
    <t>ภาษาอังกฤษ ฟัง - พูด2</t>
  </si>
  <si>
    <t>ภาษาอังกฤษในชีวิตประจำวัน1</t>
  </si>
  <si>
    <t>ง23250</t>
  </si>
  <si>
    <t>การประดิษฐ์เครื่องประดับ</t>
  </si>
  <si>
    <t>ภาษาอังกฤษในชีวิตประจำวัน2</t>
  </si>
  <si>
    <t>โรงเรียน   พิมพ์รัฐประชาสรรค์    สหวิทยาเขต  นางรอง</t>
  </si>
  <si>
    <t>ภาษาไทย1</t>
  </si>
  <si>
    <t>ภาษาไทย2</t>
  </si>
  <si>
    <t>ภาษาไทย3</t>
  </si>
  <si>
    <t>ภาษาไทย4</t>
  </si>
  <si>
    <t>ภาษาไทย5</t>
  </si>
  <si>
    <t>ภาษาไทย6</t>
  </si>
  <si>
    <t>คณิตศาสตร์1</t>
  </si>
  <si>
    <t>คณิตศาสตร์2</t>
  </si>
  <si>
    <t>คณิตศาสตร์3</t>
  </si>
  <si>
    <t>คณิตศาสตร์4</t>
  </si>
  <si>
    <t>คณิตศาสตร์5</t>
  </si>
  <si>
    <t>คณิตศาสตร์6</t>
  </si>
  <si>
    <t>วิทยาศาสตร์1</t>
  </si>
  <si>
    <t>วิทยาศาสตร์2</t>
  </si>
  <si>
    <t>วิทยาศาสตร์3</t>
  </si>
  <si>
    <t>วิทยาศาสตร์4</t>
  </si>
  <si>
    <t>วิทยาศาสตร์5</t>
  </si>
  <si>
    <t>วิทยาศาสตร์6</t>
  </si>
  <si>
    <t>สังคมศึกษา2</t>
  </si>
  <si>
    <t>สังคมศึกษา3</t>
  </si>
  <si>
    <t>สังคมศึกษา4</t>
  </si>
  <si>
    <t>สังคมศึกษา5</t>
  </si>
  <si>
    <t>สังคมศึกษา6</t>
  </si>
  <si>
    <t>ประวัติศาสตร์2</t>
  </si>
  <si>
    <t>ประวัติศาสตร์3</t>
  </si>
  <si>
    <t>ประวัติศาสตร์4</t>
  </si>
  <si>
    <t>ประวัติศาสตร์5</t>
  </si>
  <si>
    <t>ประวัติศาสตร์6</t>
  </si>
  <si>
    <t>สุขศึกษา2</t>
  </si>
  <si>
    <t>สุขศึกษา3</t>
  </si>
  <si>
    <t>สุขศึกษา4</t>
  </si>
  <si>
    <t>สุขศึกษา5</t>
  </si>
  <si>
    <t>สุขศึกษา6</t>
  </si>
  <si>
    <t>พลศึกษา2</t>
  </si>
  <si>
    <t>พลศึกษา3</t>
  </si>
  <si>
    <t>พลศึกษา4</t>
  </si>
  <si>
    <t>พลศึกษา5</t>
  </si>
  <si>
    <t>พลศึกษา6</t>
  </si>
  <si>
    <t>ศิลปะ1</t>
  </si>
  <si>
    <t>ศิลปะ2</t>
  </si>
  <si>
    <t xml:space="preserve">ศิลปะ3 </t>
  </si>
  <si>
    <t xml:space="preserve">ศิลปะ4 </t>
  </si>
  <si>
    <t>ศิลปะ5</t>
  </si>
  <si>
    <t xml:space="preserve">ศิลปะ6 </t>
  </si>
  <si>
    <t>การงานอาชีพและเทคโนโลยี2</t>
  </si>
  <si>
    <t>การงานอาชีพและเทคโนโลยี3</t>
  </si>
  <si>
    <t>การงานอาชีพและเทคโนโลยี4</t>
  </si>
  <si>
    <t>การงานอาชีพและเทคโนโลยี5</t>
  </si>
  <si>
    <t>การงานอาชีพและเทคโนโลยี6</t>
  </si>
  <si>
    <t>ภาษาอังกฤษ1</t>
  </si>
  <si>
    <t>ภาษาอังกฤษ2</t>
  </si>
  <si>
    <t>ภาษาอังกฤษ3</t>
  </si>
  <si>
    <t>ภาษาอังกฤษ4</t>
  </si>
  <si>
    <t>ภาษาอังกฤษ5</t>
  </si>
  <si>
    <t>ภาษาอังกฤษ6</t>
  </si>
  <si>
    <t>เสริมทักษะคณิตศาสตร์ 1</t>
  </si>
  <si>
    <t>เสริมทักษะคณิตศาสตร์2</t>
  </si>
  <si>
    <t>เสริมทักษะคณิตศาสตร์3</t>
  </si>
  <si>
    <t>เสริมทักษะคณิตศาสตร์4</t>
  </si>
  <si>
    <t>เสริมทักษะคณิตศาสตร์5</t>
  </si>
  <si>
    <t>เสริมทักษะคณิตศาสตร์6</t>
  </si>
  <si>
    <t>การเขียนโครงงาน1</t>
  </si>
  <si>
    <t>การเขียนโครงงาน2</t>
  </si>
  <si>
    <t>การพูดและการเขียนเชิงสร้างสรรค์1</t>
  </si>
  <si>
    <t>การพูดและการเขียนเชิงสร้างสรรค์2</t>
  </si>
  <si>
    <t>หลักการใช้ภาษาไทย1</t>
  </si>
  <si>
    <t>หลักการใช้ภาษาไทย2</t>
  </si>
  <si>
    <t>ศ21201</t>
  </si>
  <si>
    <t>จิตรกรรมไทย1</t>
  </si>
  <si>
    <t>ศ21205</t>
  </si>
  <si>
    <t>ดนตรีสากล</t>
  </si>
  <si>
    <t>วิทยาศาสตร์กับการแก้ปัญหา</t>
  </si>
  <si>
    <t>ของเล่นเชิงวิทยาศาสตร์</t>
  </si>
  <si>
    <t>ว23203</t>
  </si>
  <si>
    <t>ว23204</t>
  </si>
  <si>
    <t>เทคโนโลยีทางวิทยาศาสตร์</t>
  </si>
  <si>
    <t>เทคโนโลยีสารสนเทศพื้นฐาน</t>
  </si>
  <si>
    <t>ง20203</t>
  </si>
  <si>
    <t>การสื่อสารข้อมูลและเครือข่ายคอมพิวเตอร์</t>
  </si>
  <si>
    <t>ง20204</t>
  </si>
  <si>
    <t>กราฟิกและเทคโนโลยีสื่อประสม</t>
  </si>
  <si>
    <t>ง20205</t>
  </si>
  <si>
    <t>ตารางการทำงาน</t>
  </si>
  <si>
    <t>ง20206</t>
  </si>
  <si>
    <t>ง20221</t>
  </si>
  <si>
    <t>ช่างเย็บกระเป๋าผ้าลดโลกร้อน</t>
  </si>
  <si>
    <t>ง20222</t>
  </si>
  <si>
    <t>ช่างประดิษฐ์จากเศษวัสดุ</t>
  </si>
  <si>
    <t>ง20223</t>
  </si>
  <si>
    <t>ช่างดอกไม้สด</t>
  </si>
  <si>
    <t>ช่างประดิษฐ์ของชำร่วย</t>
  </si>
  <si>
    <t>ง20225</t>
  </si>
  <si>
    <t>ช่างปักด้วยมือ</t>
  </si>
  <si>
    <t>ง20226</t>
  </si>
  <si>
    <t>ช่างออกแบบเสื้อผ้า</t>
  </si>
  <si>
    <t>พืชผักสวนครัว</t>
  </si>
  <si>
    <t>ผลิตภัณฑ์จากวัสดุเหลือใช้</t>
  </si>
  <si>
    <t>ง20229</t>
  </si>
  <si>
    <t>อาหารท้องถิ่น</t>
  </si>
  <si>
    <t>การปลูกไม้ตัดดอก</t>
  </si>
  <si>
    <t>ง20231</t>
  </si>
  <si>
    <t>ช่างแกะสลัก</t>
  </si>
  <si>
    <t>ไม้ดัดไม้แคระ</t>
  </si>
  <si>
    <t>ผลิตภัณฑ์จากวัสดุท้องถิ่น</t>
  </si>
  <si>
    <t>โครงงานอาชีพ1</t>
  </si>
  <si>
    <t>ง20264</t>
  </si>
  <si>
    <t>ผลิตภัณฑ์จากกระดาษ</t>
  </si>
  <si>
    <t>ง20266</t>
  </si>
  <si>
    <t>ผลิตภัณฑ์กระดาษด้วยการสสาน</t>
  </si>
  <si>
    <t>ง20271</t>
  </si>
  <si>
    <t>งานเขียนแบบเบื้องต้น</t>
  </si>
  <si>
    <t>ง20283</t>
  </si>
  <si>
    <t>โครงงานอาชีพ3</t>
  </si>
  <si>
    <t>U</t>
  </si>
  <si>
    <t>Ø</t>
  </si>
  <si>
    <t>ลูกเสือ/เนตรนารี/ยุว/ผู้บำเพ็ญ/นศท.</t>
  </si>
  <si>
    <t>ชุมนุม/ชมรม</t>
  </si>
  <si>
    <t>รวมกิจกรรมพัฒนาผู้เรียนภาคเรียนที่ 1</t>
  </si>
  <si>
    <t>รวมกิจกรรมพัฒนาผู้เรียนภาคเรียนที่ 2</t>
  </si>
  <si>
    <t>โรงเรียนถนนหักพิทยาคม  สหวิทยาเขตนางรอง</t>
  </si>
  <si>
    <t>ภาษาอังกฤษฟัง-พูด</t>
  </si>
  <si>
    <t>ภาษาอังกฤษอ่าน-เขียน</t>
  </si>
  <si>
    <t>ภาษาอังกฤอ่าน-เขียน</t>
  </si>
  <si>
    <t>ง.............</t>
  </si>
  <si>
    <t>เลือกเรียน</t>
  </si>
  <si>
    <t>ศิลปะ-ดนตรี</t>
  </si>
  <si>
    <t>ลูกเสือ-เนตรนารี-ผู้บำเพ็ญ</t>
  </si>
  <si>
    <t>แนะแนว/สาธารณประโยชน์</t>
  </si>
  <si>
    <t>โรงเรียนนางรองพิทยาคม  สหวิทยาเขตนางรอง</t>
  </si>
  <si>
    <t>อ20207</t>
  </si>
  <si>
    <t>ภาษาอังกฤษสื่อสาร1</t>
  </si>
  <si>
    <t>อ20208</t>
  </si>
  <si>
    <t>ภาษาอังกฤษสื่อสาร2</t>
  </si>
  <si>
    <t>อ20209</t>
  </si>
  <si>
    <t>ภาษาอังกฤษสื่อสาร3</t>
  </si>
  <si>
    <t>อ20210</t>
  </si>
  <si>
    <t>ภาษาอังกฤษสื่อสาร4</t>
  </si>
  <si>
    <t>อ20211</t>
  </si>
  <si>
    <t>ภาษาอังกฤษสื่อสาร5</t>
  </si>
  <si>
    <t>อ20212</t>
  </si>
  <si>
    <t>ภาษาอังกฤษสื่อสาร6</t>
  </si>
  <si>
    <t>ภาษาจีนสื่อสาร1</t>
  </si>
  <si>
    <t>ภาษาจีนสื่อสาร2</t>
  </si>
  <si>
    <t>จ20203</t>
  </si>
  <si>
    <t>ภาษาจีนสื่อสาร3</t>
  </si>
  <si>
    <t>จ20204</t>
  </si>
  <si>
    <t>ภาษาจีนสื่อสาร4</t>
  </si>
  <si>
    <t>จ20205</t>
  </si>
  <si>
    <t>ภาษาจีนสื่อสาร5</t>
  </si>
  <si>
    <t>จ20206</t>
  </si>
  <si>
    <t>ภาษาจีนสื่อสาร6</t>
  </si>
  <si>
    <t>เลือกเรียน (ตามความถนัด)</t>
  </si>
  <si>
    <t>ลส./นน./บพ./ยช.</t>
  </si>
  <si>
    <t>โรงเรียน........สมเสม็ดวิทยา...........สหวิทยาเขต.......สตึก.........................................</t>
  </si>
  <si>
    <t>พลศึกษาเพิมเติม</t>
  </si>
  <si>
    <t>พ20203</t>
  </si>
  <si>
    <t>พ20204</t>
  </si>
  <si>
    <t>พ20205</t>
  </si>
  <si>
    <t>พ20206</t>
  </si>
  <si>
    <t>การงานฯ เพิ่มเติม</t>
  </si>
  <si>
    <t>ภาษาอังกฤษ เพิ่มเติม</t>
  </si>
  <si>
    <t>ลูกเสือ - เนตรนารี</t>
  </si>
  <si>
    <t>กิจกรรมเพื่อสาธารณะประโยชน์</t>
  </si>
  <si>
    <t>1.  แผนการเรียน เน้นคณิต-วิทย์</t>
  </si>
  <si>
    <t>ภาคเรียนที่1</t>
  </si>
  <si>
    <t>ภาคเรียนที่2</t>
  </si>
  <si>
    <t>ลำดับ</t>
  </si>
  <si>
    <t>วิชา</t>
  </si>
  <si>
    <t>รหัส</t>
  </si>
  <si>
    <t>นก.(ชม)</t>
  </si>
  <si>
    <t>สาระการเรียนรู้พื้นฐาน</t>
  </si>
  <si>
    <t>1.5(60)</t>
  </si>
  <si>
    <t>0.5(20)</t>
  </si>
  <si>
    <t>ศิลป</t>
  </si>
  <si>
    <t>1.0(40)</t>
  </si>
  <si>
    <t>การงาน(คอม)</t>
  </si>
  <si>
    <t>การงานอาชีพ</t>
  </si>
  <si>
    <t>11.0(440)</t>
  </si>
  <si>
    <t>สาระการเรียนรู้เพิ่มเติม</t>
  </si>
  <si>
    <t>การใช้โปรแกรมสำนักงาน</t>
  </si>
  <si>
    <t>การออกแบบเว็บเพจ1</t>
  </si>
  <si>
    <t>การออกแบบเว็บเพจ2</t>
  </si>
  <si>
    <t>การใช้โปรแกรมนำเสนองานUlead</t>
  </si>
  <si>
    <t>การเขียนโปแกรมเบื้งต้น</t>
  </si>
  <si>
    <t>ค20204</t>
  </si>
  <si>
    <t>ค20205</t>
  </si>
  <si>
    <t>ค20206</t>
  </si>
  <si>
    <t>วิทย์เพิ่มเติม 1</t>
  </si>
  <si>
    <t>วิทย์เพิ่มเติม2</t>
  </si>
  <si>
    <t>วิทย์เพิ่มเติม3</t>
  </si>
  <si>
    <t>โครงงานวิทย์</t>
  </si>
  <si>
    <t>สนุกกันอิเล็คทรอนิค</t>
  </si>
  <si>
    <t>ว20205</t>
  </si>
  <si>
    <t>ภาษาเขมร</t>
  </si>
  <si>
    <t>ข20201</t>
  </si>
  <si>
    <t>ข20202</t>
  </si>
  <si>
    <t>ภาษาอังกฤษฟัง-พูด1</t>
  </si>
  <si>
    <t xml:space="preserve">  - ลส./นน./ยว./วิชาทหาร</t>
  </si>
  <si>
    <t xml:space="preserve">  -  ชุมนุม/ชมรม</t>
  </si>
  <si>
    <t>กิจกรรมเพื่อสังคมฯ</t>
  </si>
  <si>
    <t>กิจกรรมเพื่อสังคมฯ(IS3)</t>
  </si>
  <si>
    <t>การงาน</t>
  </si>
  <si>
    <t>ง202…</t>
  </si>
  <si>
    <t>ท20202</t>
  </si>
  <si>
    <t>ช่างเครื่องเคลือบ1</t>
  </si>
  <si>
    <t xml:space="preserve">2.  แผนการเรียน เน้นพละ-การงานฯ  </t>
  </si>
  <si>
    <t>3.  แผนการเรียน พิเศษ (เน้นภาษาอังกฤษ)</t>
  </si>
  <si>
    <t>การศึกษาค้นคว้าและสร้างองค์ความรู้</t>
  </si>
  <si>
    <t>I20201</t>
  </si>
  <si>
    <t>การสื่อสารและการนำเสนอ</t>
  </si>
  <si>
    <t>I20202</t>
  </si>
  <si>
    <t>ศ202…</t>
  </si>
  <si>
    <t>โรงเรียนละหานทรายรัชดาภิเษก  สหวิทยาเขต ละหานทราย</t>
  </si>
  <si>
    <t>ศิลปะ ดนตรี)</t>
  </si>
  <si>
    <t>ศิลปะ (ทัศนศิลป์)</t>
  </si>
  <si>
    <t>ศิลปะ (นาฎศิลป์)</t>
  </si>
  <si>
    <t>ศิลปะ (นาฏศิลป์)</t>
  </si>
  <si>
    <t>ศิลปะ (ดนตรี)</t>
  </si>
  <si>
    <t>วิชาเลือก</t>
  </si>
  <si>
    <t>ชุมนุม/ชมรม/เพื่อสังคม สาธารณประโยชน์</t>
  </si>
  <si>
    <t>ศิลปะ (ดนตรี - นาฏศิลป์)</t>
  </si>
  <si>
    <t>ง21103</t>
  </si>
  <si>
    <t>ง21104</t>
  </si>
  <si>
    <t>ง22103</t>
  </si>
  <si>
    <t>ง22104</t>
  </si>
  <si>
    <t>ง23103</t>
  </si>
  <si>
    <t>ง23104</t>
  </si>
  <si>
    <t>รวมรายวิชาพื้นฐาน ภาคเรียนที่ 1</t>
  </si>
  <si>
    <t>รวมรายวิชาพื้นฐาน ภาคเรียนที่ 2</t>
  </si>
  <si>
    <t>ทักษะการอ่าน1</t>
  </si>
  <si>
    <t>ทักษะการอ่าน2</t>
  </si>
  <si>
    <t>ทักษะการอ่าน3</t>
  </si>
  <si>
    <t>ทักษะการอ่าน4</t>
  </si>
  <si>
    <t>ทักษะการอ่าน5</t>
  </si>
  <si>
    <t>ทักษะการอ่าน6</t>
  </si>
  <si>
    <t>กลุ่ม    วิทย์1  (เคมี ฟิสิกส์ ชีว โลก)</t>
  </si>
  <si>
    <t>กลุ่ม    วิทย์2  (เคมี ฟิสิกส์ ชีว โลก)</t>
  </si>
  <si>
    <t>กลุ่ม    วิทย์3  (เคมี ฟิสิกส์ ชีว โลก)</t>
  </si>
  <si>
    <t>กลุ่ม    วิทย์4  (เคมี ฟิสิกส์ ชีว โลก)</t>
  </si>
  <si>
    <t>กลุ่ม    วิทย์5  (เคมี ฟิสิกส์ ชีว โลก)</t>
  </si>
  <si>
    <t>กลุ่ม    วิทย์6  (เคมี ฟิสิกส์ ชีว โลก)</t>
  </si>
  <si>
    <t>กลุ่ม    คณิต1</t>
  </si>
  <si>
    <t>กลุ่ม    คณิต2</t>
  </si>
  <si>
    <t>กลุ่ม    คณิต3</t>
  </si>
  <si>
    <t>กลุ่ม    คณิต4</t>
  </si>
  <si>
    <t>กลุ่ม    คณิต5</t>
  </si>
  <si>
    <t>กลุ่ม    คณิต6</t>
  </si>
  <si>
    <t xml:space="preserve">กลุ่ม    การงาน1   </t>
  </si>
  <si>
    <t xml:space="preserve">กลุ่ม    การงาน2   </t>
  </si>
  <si>
    <t xml:space="preserve">กลุ่ม    อาชีพ1   </t>
  </si>
  <si>
    <t xml:space="preserve">กลุ่ม    อาชีพ2 </t>
  </si>
  <si>
    <t xml:space="preserve">กลุ่ม    ช่าง1 </t>
  </si>
  <si>
    <t xml:space="preserve">กลุ่ม    ช่าง2 </t>
  </si>
  <si>
    <t xml:space="preserve">กลุ่ม    อาชีพ2   </t>
  </si>
  <si>
    <t xml:space="preserve">กลุ่ม    การงาน1  </t>
  </si>
  <si>
    <t>กลุ่ม    การงาน2</t>
  </si>
  <si>
    <t>กลุ่ม    อาชีพ1</t>
  </si>
  <si>
    <t xml:space="preserve">กลุ่ม    การงาน3   </t>
  </si>
  <si>
    <t xml:space="preserve">กลุ่ม    การงาน4 </t>
  </si>
  <si>
    <t>กลุ่ม    การงาน5</t>
  </si>
  <si>
    <t xml:space="preserve">กลุ่ม    การงาน6   </t>
  </si>
  <si>
    <t xml:space="preserve">กลุ่ม    อาชีพ3   </t>
  </si>
  <si>
    <t xml:space="preserve">กลุ่ม    อาชีพ4   </t>
  </si>
  <si>
    <t xml:space="preserve">กลุ่ม    อาชีพ5   </t>
  </si>
  <si>
    <t xml:space="preserve">กลุ่ม    อาชีพ6   </t>
  </si>
  <si>
    <t>กลุ่ม    เกษตร1</t>
  </si>
  <si>
    <t>กลุ่ม    เกษตร2</t>
  </si>
  <si>
    <t>กลุ่ม    เกษตร3</t>
  </si>
  <si>
    <t>กลุ่ม    เกษตร4</t>
  </si>
  <si>
    <t>กลุ่ม    เกษตร5</t>
  </si>
  <si>
    <t>กลุ่ม    เกษตร6</t>
  </si>
  <si>
    <t xml:space="preserve">กลุ่ม    ช่าง3 </t>
  </si>
  <si>
    <t xml:space="preserve">กลุ่ม    ช่าง4 </t>
  </si>
  <si>
    <t xml:space="preserve">กลุ่ม    ช่าง5 </t>
  </si>
  <si>
    <t xml:space="preserve">กลุ่ม    ช่าง6 </t>
  </si>
  <si>
    <t>กลุ่ม    กีฬา1</t>
  </si>
  <si>
    <t>กลุ่ม    กีฬา2</t>
  </si>
  <si>
    <t>กลุ่ม    กีฬา3</t>
  </si>
  <si>
    <t>กลุ่ม    กีฬา4</t>
  </si>
  <si>
    <t>กลุ่ม    กีฬา5</t>
  </si>
  <si>
    <t>กลุ่ม    กีฬา6</t>
  </si>
  <si>
    <t>กลุ่ม    กฎหมาย1</t>
  </si>
  <si>
    <t>กลุ่ม    กฎหมาย2</t>
  </si>
  <si>
    <t>กลุ่ม    กฎหมาย3</t>
  </si>
  <si>
    <t>กลุ่ม    กฎหมาย4</t>
  </si>
  <si>
    <t>กลุ่ม    กฎหมาย5</t>
  </si>
  <si>
    <t>กลุ่ม    กฎหมาย6</t>
  </si>
  <si>
    <t>กลุ่ม    ศิลปะ 1 (ทัศน  ดนตรี  นาฏ)</t>
  </si>
  <si>
    <t>กลุ่ม    ศิลปะ 2 (ทัศน  ดนตรี  นาฏ)</t>
  </si>
  <si>
    <t>กลุ่ม    ศิลปะ 3 (ทัศน  ดนตรี  นาฏ)</t>
  </si>
  <si>
    <t>กลุ่ม    ศิลปะ 4 (ทัศน  ดนตรี  นาฏ)</t>
  </si>
  <si>
    <t>กลุ่ม    ศิลปะ 5 (ทัศน  ดนตรี  นาฏ)</t>
  </si>
  <si>
    <t>กลุ่ม    ศิลปะ 6 (ทัศน  ดนตรี  นาฏ)</t>
  </si>
  <si>
    <t>รวมรายวิชาเพิ่มเติม ภาคเรียนที่ 1</t>
  </si>
  <si>
    <t>รวมรายวิชาเพิ่มเติม ภาคเรียนที่ 2</t>
  </si>
  <si>
    <t>ชม/ปี</t>
  </si>
  <si>
    <t>รวมตลอดภาคเรียน</t>
  </si>
  <si>
    <t>รวมตลอดปีการศึกษา</t>
  </si>
  <si>
    <t>รวมตลอด ม.ต้น 3 ปี</t>
  </si>
  <si>
    <t xml:space="preserve">     โครงสร้างกลุ่มการเรียนโรงเรียนประโคนชัยพิทยาคม  พุทธศักราช  2558  ระดับมัธยมศึกษาตอนต้น</t>
  </si>
  <si>
    <t>ตามหลักสูตรแกนกลางการศึกษาขั้นพื้นฐาน พุทธศักราช  2551  และโครงการโรงเรียนมาตรฐานสากล</t>
  </si>
  <si>
    <t>แสดงจำนวนชั่วโมงต่อสัปดาห์ กลุ่มการเรียนห้องเรียนพิเศษวิทยาศาสตร์-คณิตศาสตร์ (Advanced Placement Program : AP)  ห้อง 1</t>
  </si>
  <si>
    <t>กลุ่มสาระการเรียนรู้</t>
  </si>
  <si>
    <t>ชั้นมัธยมศึกษาปีที่ 1 (2558)</t>
  </si>
  <si>
    <t>ชั้นมัธยมศึกษาปีที่ 2 (2559)</t>
  </si>
  <si>
    <t>ชั้นมัธยมศึกษาปีที่ 3 (2560)</t>
  </si>
  <si>
    <t>พฐ.</t>
  </si>
  <si>
    <t>พต.</t>
  </si>
  <si>
    <t>กก</t>
  </si>
  <si>
    <t>1. ภาษาไทย</t>
  </si>
  <si>
    <t>แนะแนว  บังคับ  ชุมนุม  เพื่อสังคม</t>
  </si>
  <si>
    <t>2. คณิตศาสตร์</t>
  </si>
  <si>
    <t>3. วิทยาศาสตร์</t>
  </si>
  <si>
    <t>2*</t>
  </si>
  <si>
    <t>4. สังคมศึกษา ศาสนา และวัฒนธรรม</t>
  </si>
  <si>
    <t>5. สุขศึกษาและพลศึกษา</t>
  </si>
  <si>
    <t>6. ศิลปะ</t>
  </si>
  <si>
    <t>7. การงานอาชีพและเทคโนโลยี</t>
  </si>
  <si>
    <t>8. ภาษาต่างประเทศ</t>
  </si>
  <si>
    <t>วิชามาตรฐานสากล</t>
  </si>
  <si>
    <t>ชั่วโมง/สัปดาห์</t>
  </si>
  <si>
    <t>ชั่วโมง/ภาคเรียน</t>
  </si>
  <si>
    <t xml:space="preserve">  ชั่วโมง/ ปี</t>
  </si>
  <si>
    <t xml:space="preserve">เวลาเรียนตามโครงสร้างห้องเรียนวิทยาศาสตร์จำนวน </t>
  </si>
  <si>
    <t>ชั่วโมง</t>
  </si>
  <si>
    <t xml:space="preserve">หมายเหตุ   การนำองค์ความรู้ไปใช้บริการสังคม : IS3 บูรณาการกับกิจกรรมเพื่อสังคมและสาธารณประโยชน์  </t>
  </si>
  <si>
    <t xml:space="preserve">              วิชาการงานอาชีพและเทคโนโลยี 5  เน้นกลุ่ม ICT</t>
  </si>
  <si>
    <t>หน้า 1</t>
  </si>
  <si>
    <t xml:space="preserve">โครงสร้างกลุ่มการเรียนโรงเรียนประโคนชัยพิทยาคม พุทธศักราช  2558  ระดับมัธยมศึกษาตอนต้น </t>
  </si>
  <si>
    <t xml:space="preserve"> แสดงจำนวนชั่วโมงต่อสัปดาห์  กลุ่มการเรียนที่ 1  วิทยาศาสตร์ – คณิตศาสตร์  ห้อง 2 – 4</t>
  </si>
  <si>
    <t xml:space="preserve">เวลาเรียนตามโครงสร้างชั้นมัธยมศึกษาตอนต้น  จำนวน </t>
  </si>
  <si>
    <t>หน้า 3</t>
  </si>
  <si>
    <t xml:space="preserve"> แสดงจำนวนชั่วโมงต่อสัปดาห์ กลุ่มการเรียนที่ 2  ภาษาอังกฤษ ห้อง 5 - 7</t>
  </si>
  <si>
    <t>1+2*</t>
  </si>
  <si>
    <t>2+2*</t>
  </si>
  <si>
    <t>หมายเหตุ   1. การนำองค์ความรู้ไปใช้บริการสังคม : IS3 บูรณาการกับกิจกรรมเพื่อสังคมและสาธารณประโยชน์</t>
  </si>
  <si>
    <t xml:space="preserve">               2. จำนวนชั่วโมงที่มีเครื่องหมาย *  ให้นับชั่วโมงเพียง 1 ครั้ง เพราะเป็นกลุ่มวิชาเลือก  </t>
  </si>
  <si>
    <t>หน้า 5</t>
  </si>
  <si>
    <t>แสดงจำนวนชั่วโมงต่อสัปดาห์ กลุ่มการเรียนที่ 3  ภาษาญี่ปุ่น ห้อง 8</t>
  </si>
  <si>
    <r>
      <t>2+</t>
    </r>
    <r>
      <rPr>
        <sz val="14"/>
        <color rgb="FF000000"/>
        <rFont val="TH SarabunPSK"/>
        <family val="2"/>
      </rPr>
      <t>2*</t>
    </r>
  </si>
  <si>
    <t xml:space="preserve">              2. จำนวนชั่วโมงที่มีเครื่องหมาย *  ด้านหลัง  ให้นับชั่วโมงเพียง 1 ครั้ง เพราะเป็นกลุ่มวิชาเลือก</t>
  </si>
  <si>
    <t>หน้า 7</t>
  </si>
  <si>
    <t>แสดงจำนวนชั่วโมงต่อสัปดาห์ กลุ่มการเรียนที่ 4   ภาษาจีน ห้อง 9</t>
  </si>
  <si>
    <t>หมายเหตุ    1. การนำองค์ความรู้ไปใช้บริการสังคม : IS3 บูรณาการกับกิจกรรมเพื่อสังคมและสาธารณประโยชน์</t>
  </si>
  <si>
    <t xml:space="preserve">               2.  จำนวนชั่วโมงที่มีเครื่องหมาย *  ด้านหลัง  ให้นับชั่วโมงเพียง 1 ครั้ง เพราะเป็นกลุ่มวิชาเลือก</t>
  </si>
  <si>
    <t>หน้า 9</t>
  </si>
  <si>
    <t xml:space="preserve"> แสดงจำนวนชั่วโมงต่อสัปดาห์  กลุ่มการเรียนที่ 5  การงานอาชีพและเทคโนโลยี ห้อง 10– 13</t>
  </si>
  <si>
    <t xml:space="preserve">หมายเหตุ       การนำองค์ความรู้ไปใช้บริการสังคม : IS3 บูรณาการกับกิจกรรมเพื่อสังคมและสาธารณประโยชน์  </t>
  </si>
  <si>
    <t>จำนวนชั่วโมงตามโครงสร้างกลุ่มการเรียนโรงเรียนประโคนชัยพิทยาคม พุทธศักราช  2558 ระดับมัธยมศึกษาตอนต้น</t>
  </si>
  <si>
    <t>แสดงจำนวนชั่วโมงต่อสัปดาห์  ห้องเรียนพิเศษวิทยาศาสตร์-คณิตศาสตร์ (Advanced Placement Program : AP)  ห้อง 1</t>
  </si>
  <si>
    <t>ชั้นมัธยมศึกษาปีที่3 (2560)</t>
  </si>
  <si>
    <t xml:space="preserve">ภาคเรียนที่ 1 </t>
  </si>
  <si>
    <t>1. วิชาพื้นฐาน</t>
  </si>
  <si>
    <t>ชม.</t>
  </si>
  <si>
    <t>ท21101 ภาษาไทย 1</t>
  </si>
  <si>
    <t>ท21102 ภาษาไทย 2</t>
  </si>
  <si>
    <t>ท22101 ภาษาไทย 3</t>
  </si>
  <si>
    <t>ท22102 ภาษาไทย 4</t>
  </si>
  <si>
    <t>ท23101 ภาษาไทย 5</t>
  </si>
  <si>
    <t>ท23102 ภาษาไทย 6</t>
  </si>
  <si>
    <t>ค21101 คณิตศาสตร์ 1</t>
  </si>
  <si>
    <t>ค21102 คณิตศาสตร์ 2</t>
  </si>
  <si>
    <t>ค22101 คณิตศาสตร์ 3</t>
  </si>
  <si>
    <t>ค22102 คณิตศาสตร์ 4</t>
  </si>
  <si>
    <t>ค23101 คณิตศาสตร์ 5</t>
  </si>
  <si>
    <t>ค23102 คณิตศาสตร์  6</t>
  </si>
  <si>
    <t>ว21101 วิทยาศาสตร์ 1</t>
  </si>
  <si>
    <t>ว21102 วิทยาศาสตร์ 2</t>
  </si>
  <si>
    <t>ว22101 วิทยาศาสตร์ 3</t>
  </si>
  <si>
    <t>ว22102 วิทยาศาสตร์ 4</t>
  </si>
  <si>
    <t>ว23101 วิทยาศาสตร์ 5</t>
  </si>
  <si>
    <t>ว23102 วิทยาศาสตร์ 6</t>
  </si>
  <si>
    <t>ส21101 สังคมศึกษา 1</t>
  </si>
  <si>
    <t>ส21103 สังคมศึกษา 2</t>
  </si>
  <si>
    <t>ส22101 สังคมศึกษา 3</t>
  </si>
  <si>
    <t>ส22103 สังคมศึกษา 4</t>
  </si>
  <si>
    <t>ส23101 สังคมศึกษา 5</t>
  </si>
  <si>
    <t>ส23103 สังคมศึกษา 6</t>
  </si>
  <si>
    <t>ส21102 ประวัติศาสตร์ 1</t>
  </si>
  <si>
    <t>ส21104 ประวัติศาสตร์ 2</t>
  </si>
  <si>
    <t>ส22102 ประวัติศาสตร์ 3</t>
  </si>
  <si>
    <t>ส22104 ประวัติศาสตร์ 4</t>
  </si>
  <si>
    <t>ส23102 ประวัติศาสตร์ 5</t>
  </si>
  <si>
    <t>ส23104 ประวัติศาสตร์ 6</t>
  </si>
  <si>
    <t>พ21101 สุขศึกษา 1</t>
  </si>
  <si>
    <t>พ21103 สุขศึกษา 2</t>
  </si>
  <si>
    <t>พ22101 สุขศึกษา 3</t>
  </si>
  <si>
    <t>พ22103 สุขศึกษา 4</t>
  </si>
  <si>
    <t>พ23101 สุขศึกษา 5</t>
  </si>
  <si>
    <t>พ23103 สุขศึกษา 6</t>
  </si>
  <si>
    <t xml:space="preserve">พ21102 พลศึกษา 1  </t>
  </si>
  <si>
    <t xml:space="preserve">พ21104 พลศึกษา 2  </t>
  </si>
  <si>
    <t xml:space="preserve">พ22102 พลศึกษา 3 </t>
  </si>
  <si>
    <t xml:space="preserve">พ22104 พลศึกษา 4  </t>
  </si>
  <si>
    <t xml:space="preserve">พ23102 พลศึกษา 5   </t>
  </si>
  <si>
    <t xml:space="preserve">พ23104 พลศึกษา 6  </t>
  </si>
  <si>
    <t>ศ21101 ทัศนศิลป์ 1</t>
  </si>
  <si>
    <t>ศ21103 ทัศนศิลป์ 2</t>
  </si>
  <si>
    <t>ศ22101 ทัศนศิลป์ 3</t>
  </si>
  <si>
    <t>ศ22103 ทัศนศิลป์ 4</t>
  </si>
  <si>
    <t>ศ23101 ทัศนศิลป์ 5</t>
  </si>
  <si>
    <t>ศ23103 ทัศนศิลป์ 6</t>
  </si>
  <si>
    <t>ศ21102 ดนตรี-นาฏศิลป์ 1</t>
  </si>
  <si>
    <t>ศ21104 ดนตรี-นาฏศิลป์ 2</t>
  </si>
  <si>
    <t>ศ22102 ดนตรี-นาฏศิลป์ 3</t>
  </si>
  <si>
    <t>ศ22104 ดนตรี-นาฏศิลป์ 4</t>
  </si>
  <si>
    <t>ศ23102 ดนตรี-นาฏศิลป์ 5</t>
  </si>
  <si>
    <t>ศ23104 ดนตรี-นาฏศิลป์ 6</t>
  </si>
  <si>
    <t>ง21101 การงานอาชีพและเทคโนโลยี1</t>
  </si>
  <si>
    <t>ง21102 การงานอาชีพและเทคโนโลยี2</t>
  </si>
  <si>
    <t>ง22101 การงานอาชีพและเทคโนโลยี3</t>
  </si>
  <si>
    <t>ง22102 การงานอาชีพและเทคโนโลยี4</t>
  </si>
  <si>
    <t xml:space="preserve">ง23101 การงานอาชีพและเทคโนโลยี5             </t>
  </si>
  <si>
    <t>ง23102 การงานอาชีพและเทคโนโลยี6</t>
  </si>
  <si>
    <t>อ21101 ภาษาอังกฤษ 1</t>
  </si>
  <si>
    <t>อ21102 ภาษาอังกฤษ 2</t>
  </si>
  <si>
    <t>อ22101 ภาษาอังกฤษ 3</t>
  </si>
  <si>
    <t>อ22102 ภาษาอังกฤษ 4</t>
  </si>
  <si>
    <t>อ23101 ภาษาอังกฤษ 5</t>
  </si>
  <si>
    <t>อ23102 ภาษาอังกฤษ 6</t>
  </si>
  <si>
    <t>2. วิชาเพิ่มเติม</t>
  </si>
  <si>
    <t>ท20201 ภาษาไทยเพื่อการเขียนเชิงวิชาการ</t>
  </si>
  <si>
    <t xml:space="preserve">ค21201 คณิตศาสตร์ </t>
  </si>
  <si>
    <t>ค21202 คณิตศาสตร์</t>
  </si>
  <si>
    <t>ค22201 คณิตศาสตร์</t>
  </si>
  <si>
    <t>ค22202 คณิตศาสตร์</t>
  </si>
  <si>
    <t>ค23201 คณิตศาสตร์</t>
  </si>
  <si>
    <t>ค23202 คณิตศาสตร์</t>
  </si>
  <si>
    <t>ค21203 เรขาคณิต GSP</t>
  </si>
  <si>
    <t>ว20282 ทักษะทางวิทยาศาสตร์ 1</t>
  </si>
  <si>
    <t>ว20222 วิทยาศาสตร์กับความงาม</t>
  </si>
  <si>
    <t>ว20287 วิทยาศาสตร์โลกทั้งระบบ 1</t>
  </si>
  <si>
    <t>ว20288 วิทยาศาสตร์โลกทั้งระบบ 2</t>
  </si>
  <si>
    <t>ว20223 เชื้อเพลิงเพื่อการคมนาคม</t>
  </si>
  <si>
    <t>ว20224 พลังงานทดแทนกับการใช้ประโยชน์</t>
  </si>
  <si>
    <t xml:space="preserve">         (โครงงาน 1)</t>
  </si>
  <si>
    <t xml:space="preserve">         (โครงงาน 2)</t>
  </si>
  <si>
    <t>ว20201 ฟิสิกส์เบื้องต้น</t>
  </si>
  <si>
    <t>ว20241 ชีววิทยาเบื้องต้น</t>
  </si>
  <si>
    <t>ว23901 กิจกรรมเพิ่มพูนทักษะวิทย์2</t>
  </si>
  <si>
    <t>ว23902 กิจกรรมเพิ่มพูนทักษะวิทย์3</t>
  </si>
  <si>
    <t>ส20222 ท้องถิ่นของเรา</t>
  </si>
  <si>
    <t>ส21231 หน้าที่พลเมือง 1</t>
  </si>
  <si>
    <t>ส21232 หน้าที่พลเมือง 2</t>
  </si>
  <si>
    <t>ส22233 หน้าที่พลเมือง 3</t>
  </si>
  <si>
    <t>ส22234 หน้าที่พลเมือง 4</t>
  </si>
  <si>
    <t>ส23235 หน้าที่พลเมือง 5</t>
  </si>
  <si>
    <t>ส23236 หน้าที่พลเมือง 6</t>
  </si>
  <si>
    <t>ง21247 การสร้างงานแอนิเมชั่นเบื้องต้น</t>
  </si>
  <si>
    <t>ง20246 การสร้างเว็บเพจด้วยเว็บอีดิเตอร์</t>
  </si>
  <si>
    <t>ง20250 การเขียนโปรแกรมเบื้องต้น</t>
  </si>
  <si>
    <t>ง23252 IPST Microbox</t>
  </si>
  <si>
    <t>อ20201 ภาษาอังกฤษฟัง-พูด 1</t>
  </si>
  <si>
    <t>อ20213 ภาษาอังกฤษสำหรับวิทย์-คณิต</t>
  </si>
  <si>
    <t>อ20207 ภาษาอังกฤษอ่าน-เขียน1</t>
  </si>
  <si>
    <t>อ20208 ภาษาอังกฤษอ่าน-เขียน2</t>
  </si>
  <si>
    <t>อ20214 ภาษาอังกฤษเพื่อการสื่อสาร(พูด-เขียน)</t>
  </si>
  <si>
    <t>อ20215 ภาษาอังกฤษเพื่อการนำเสนอ</t>
  </si>
  <si>
    <t>3. วิชามาตรฐานสากล</t>
  </si>
  <si>
    <t>I20201 การศึกษาค้นคว้าและสร้างองค์ความรู้ : IS1</t>
  </si>
  <si>
    <t>I20202 การสื่อสารและการนำเสนอ: IS2</t>
  </si>
  <si>
    <t xml:space="preserve">        (บูรณาการกับ โครงงาน 1)</t>
  </si>
  <si>
    <t xml:space="preserve">          (บูรณาการกับ โครงงาน 2)</t>
  </si>
  <si>
    <t>4. กิจกรรมพัฒนาผู้เรียน</t>
  </si>
  <si>
    <t>กิจกรรม (ลส/นน/ยว/บพ)</t>
  </si>
  <si>
    <t>ค21901 กิจกรรมเพิ่มพูนทักษะคณิต1</t>
  </si>
  <si>
    <t xml:space="preserve">ว21902 กิจกรรมเพิ่มพูนทักษะวิทย์1  </t>
  </si>
  <si>
    <t>ค22901 กิจกรรมเพิ่มพูนทักษะคณิต2</t>
  </si>
  <si>
    <t>ค22902 กิจกรรมเพิ่มพูนทักษะคณิต3</t>
  </si>
  <si>
    <t xml:space="preserve">กิจกรรมเพื่อสังคมฯ </t>
  </si>
  <si>
    <t>กิจกรรมเพื่อสังคมฯ+การนำ</t>
  </si>
  <si>
    <t>องค์ความรู้ไปใช้บริการสังคม: IS3</t>
  </si>
  <si>
    <t>หน้า</t>
  </si>
  <si>
    <t>จำนวนชั่วโมงตามโครงสร้างกลุ่มการเรียนโรงเรียนประโคนชัยพิทยาคม พุทธศักราช 2558 ระดับมัธยมศึกษาตอนต้น</t>
  </si>
  <si>
    <t>กลุ่มการเรียนที่ 1 วิทยาศาสตร์ – คณิตศาสตร์ ห้อง  2 - 4</t>
  </si>
  <si>
    <t>1.วิชาพื้นฐาน</t>
  </si>
  <si>
    <t>ค23102 คณิตศาสตร์ 6</t>
  </si>
  <si>
    <t>ว20281 ทักษะกระบวนการทางวิทย์ฯ</t>
  </si>
  <si>
    <t>ว20285 โครงงานวิทยาศาสตร์ 1</t>
  </si>
  <si>
    <t>ว20286 โครงงานวิทยาศาสตร์ 2</t>
  </si>
  <si>
    <t>ง20242 การสร้างหนังสืออิเล็กทรอนิกส์</t>
  </si>
  <si>
    <t>ง20247 การสร้างงานแอนิเมชั่นเบื้องต้น</t>
  </si>
  <si>
    <t>ง23251 โครงงานคอมพิวเตอร์</t>
  </si>
  <si>
    <t>I20201 การศึกษาค้นคว้าและ</t>
  </si>
  <si>
    <t>I20202 การสื่อสารและ</t>
  </si>
  <si>
    <t xml:space="preserve">          สร้างองค์ความรู้ : IS1</t>
  </si>
  <si>
    <t xml:space="preserve">         การนำเสนอ : IS2</t>
  </si>
  <si>
    <t xml:space="preserve">กิจกรรมแนะแนว </t>
  </si>
  <si>
    <t xml:space="preserve">กิจกรรมชุมนุม </t>
  </si>
  <si>
    <t xml:space="preserve">รวม </t>
  </si>
  <si>
    <t xml:space="preserve">จำนวนชั่วโมงตามโครงสร้างกลุ่มการเรียนโรงเรียนประโคนชัยพิทยาคม พุทธศักราช  2558  ระดับมัธยมศึกษาตอนต้น  </t>
  </si>
  <si>
    <t>กลุ่มการเรียนที่ 2  ภาษาอังกฤษ  ห้อง 5-7</t>
  </si>
  <si>
    <t>เลือกวิชาการงานฯ หรือภาษาเกาหลี</t>
  </si>
  <si>
    <t xml:space="preserve">อ20201 ภาษาอังกฤษฟัง– พูด 1   </t>
  </si>
  <si>
    <t xml:space="preserve">อ20202 ภาษาอังกฤษฟัง– พูด 2     </t>
  </si>
  <si>
    <t xml:space="preserve">อ20203 ภาษาอังกฤษฟัง– พูด 3     </t>
  </si>
  <si>
    <t xml:space="preserve">อ20204 ภาษาอังกฤษฟัง– พูด 4    </t>
  </si>
  <si>
    <t>อ20207 ภาษาอังกฤษอ่าน-เขียน 1</t>
  </si>
  <si>
    <t>อ20208 ภาษาอังกฤษอ่าน-เขียน 2</t>
  </si>
  <si>
    <t xml:space="preserve">จำนวนชั่วโมงตามโครงสร้างกลุ่มการเรียนโรงเรียนประโคนชัยพิทยาคม พุทธศักราช  2558  ชั้นมัธยมศึกษาตอนต้น  </t>
  </si>
  <si>
    <t>กลุ่มการเรียนที่ 3  ภาษาญี่ปุ่น  ห้อง  8</t>
  </si>
  <si>
    <t>ส21232  หน้าที่พลเมือง 2</t>
  </si>
  <si>
    <t xml:space="preserve">ญ20201 ภาษาญี่ปุ่นเบื้องต้น 1                      </t>
  </si>
  <si>
    <t xml:space="preserve">ญ20202 ภาษาญี่ปุ่นเบื้องต้น 2   </t>
  </si>
  <si>
    <t xml:space="preserve">ญ20203 ภาษาญี่ปุ่นเบื้องต้น 3     </t>
  </si>
  <si>
    <t xml:space="preserve">ญ20204 ภาษาญี่ปุ่นเบื้องต้น  4                      </t>
  </si>
  <si>
    <t xml:space="preserve">ญ20205 ภาษาญี่ปุ่นเบื้องต้น 5                      </t>
  </si>
  <si>
    <t>ญ20206 ภาษาญี่ปุ่นเบื้องต้น  6</t>
  </si>
  <si>
    <t xml:space="preserve">           รวม</t>
  </si>
  <si>
    <t>กลุ่มการเรียนที่ 4  ภาษาจีน ห้อง 9</t>
  </si>
  <si>
    <t>จ20201 ภาษาจีนเบื้องต้น 1</t>
  </si>
  <si>
    <t xml:space="preserve">จ20202 ภาษาจีนเบื้องต้น  2                        </t>
  </si>
  <si>
    <t xml:space="preserve">จ20203 ภาษาจีนเบื้องต้น 3                           </t>
  </si>
  <si>
    <t xml:space="preserve">จ20204 ภาษาจีนเบื้องต้น 4                                                 </t>
  </si>
  <si>
    <t xml:space="preserve">จ20205 ภาษาจีนเบื้องต้น 5                           </t>
  </si>
  <si>
    <t>จ20206 ภาษาจีนเบื้องต้น  6</t>
  </si>
  <si>
    <t xml:space="preserve">จำนวนชั่วโมงตามโครงสร้างกลุ่มการเรียนโรงเรียนประโคนชัยพิทยาคม พุทธศักราช 2558  ระดับมัธยมศึกษาตอนต้น  </t>
  </si>
  <si>
    <t>กลุ่มการเรียนที่ 5  การงานอาชีพและเทคโนโลยี   ห้อง 10</t>
  </si>
  <si>
    <t xml:space="preserve">ง20274 การผลิตไม้ดอกไม้ประดับ  </t>
  </si>
  <si>
    <t>ง20293 การแกะสลัก</t>
  </si>
  <si>
    <t>ง20206 การเงินส่วนบุคคล</t>
  </si>
  <si>
    <t>ง20203 การปลูกพืชผักสวนครัว</t>
  </si>
  <si>
    <t>ง20223 การปักด้วยมือ</t>
  </si>
  <si>
    <t>ง20224 ช่างถักโครเชต์</t>
  </si>
  <si>
    <t>กลุ่มการเรียนที่ 5  การงานอาชีพและเทคโนโลยี  ห้อง 11</t>
  </si>
  <si>
    <t xml:space="preserve">ง20226 การผลิตย่ามและกระเป๋า  </t>
  </si>
  <si>
    <t>ง20274 การผลิตไม้ดอกไม้ประดับ</t>
  </si>
  <si>
    <t>ง20221 การประดิษฐ์ดอกไม้</t>
  </si>
  <si>
    <t>กิจกรรมเพื่อสังคมฯ (การนำองค์ความรู้ไปใช้บริการสังคม : IS3)</t>
  </si>
  <si>
    <t>กลุ่มการเรียนที่ 5  การงานอาชีพและเทคโนโลยี  ห้อง 12</t>
  </si>
  <si>
    <t xml:space="preserve">ง20207 การจักสาน </t>
  </si>
  <si>
    <t xml:space="preserve">ง20239 ผลิตภัณฑ์กระดาษ  </t>
  </si>
  <si>
    <t>ง20227 การประดิษฐ์ของชำร่วย</t>
  </si>
  <si>
    <t>กลุ่มการเรียนที่ 5  การงานอาชีพและเทคโนโลยี  ห้อง 13</t>
  </si>
  <si>
    <t>ง20225 ผลิตภัณฑ์จากวัสดุท้องถิ่น</t>
  </si>
  <si>
    <t>ง20288 ช่างปูนเบื้องต้น</t>
  </si>
  <si>
    <t>ง20289 ช่างผลิตภัณฑ์งานปูน</t>
  </si>
  <si>
    <t>โรงเรียน........โนนเจริญพิทยาคม.........สหวิทยาเขต........ประโคนชัย</t>
  </si>
  <si>
    <t xml:space="preserve">ภาษาไทยเพิ่มเติม </t>
  </si>
  <si>
    <t xml:space="preserve">ภาษาอังกฤษเพิ่มเติม </t>
  </si>
  <si>
    <t>ส20201</t>
  </si>
  <si>
    <t>อาเซียนศึกษา</t>
  </si>
  <si>
    <t>ส20202</t>
  </si>
  <si>
    <t xml:space="preserve">ท้องถิ่นของเรา(รักษ์บุรีรัมย์) </t>
  </si>
  <si>
    <t>ว33201</t>
  </si>
  <si>
    <t>วิทยาศาสตร์เพิ่มเติม(โครงงานวิทย์)</t>
  </si>
  <si>
    <t>ง20215</t>
  </si>
  <si>
    <t>การปลูกผักทั่วไป</t>
  </si>
  <si>
    <t>การงานอาชีพเลือก</t>
  </si>
  <si>
    <t>ภาษาเขมร 1</t>
  </si>
  <si>
    <t>ภาษาเขมร 2</t>
  </si>
  <si>
    <t>รักษ์สิ่งแวดล้อม 1</t>
  </si>
  <si>
    <t>รักษ์สิ่งแวดล้อม 2</t>
  </si>
  <si>
    <t>ห้องสมุดเพื่อการค้นคว้า 1</t>
  </si>
  <si>
    <t>ง20282</t>
  </si>
  <si>
    <t>ห้องสมุดเพื่อการค้นคว้า 2</t>
  </si>
  <si>
    <t xml:space="preserve">   กิจกรรมแนะแนว</t>
  </si>
  <si>
    <t xml:space="preserve">   กิจกรรมยุวกาชาด,ลูกเสือ,บำเพ็ญประโยชน์</t>
  </si>
  <si>
    <t xml:space="preserve">   กิจกรรมชุมนุม</t>
  </si>
  <si>
    <t xml:space="preserve">   กิจกรรมเพื่อสังคมและสาธารณประโยชน์</t>
  </si>
  <si>
    <t>โรงเรียน...............ไพศาลพิทยาคม...............สหวิทยาเขต..........................ประโคนชัย...............................</t>
  </si>
  <si>
    <t>การเขียน</t>
  </si>
  <si>
    <t>ง20212</t>
  </si>
  <si>
    <t>สมการกำลังสองตัวแปรเดียว</t>
  </si>
  <si>
    <t>การประยุกต์สมการกำลังสอง</t>
  </si>
  <si>
    <t>การแปรผันและวงกลม</t>
  </si>
  <si>
    <t>อ20204</t>
  </si>
  <si>
    <t>อ20205</t>
  </si>
  <si>
    <t>อ20206</t>
  </si>
  <si>
    <t>(เลือกตามความถนัด 1 วิชา)</t>
  </si>
  <si>
    <t>ระบบตัวเลขโรมัน</t>
  </si>
  <si>
    <t>เอกนามและพหุนาม</t>
  </si>
  <si>
    <t>ท20203</t>
  </si>
  <si>
    <t>หลักภาษา</t>
  </si>
  <si>
    <t>การอ่านและพิจารณาหนังสือ</t>
  </si>
  <si>
    <t>สนุกกับโครงงานวิทยาศาสตร์</t>
  </si>
  <si>
    <t>ว20206</t>
  </si>
  <si>
    <t>วิทยาศาสตร์เพื่อคุณภาพชีวิต</t>
  </si>
  <si>
    <t>วิทยาศาสตร์กับความงาม</t>
  </si>
  <si>
    <t>การประยุกต์สมการเชิงเส้น</t>
  </si>
  <si>
    <t>พลังงานทดแทนกับประโยชน์</t>
  </si>
  <si>
    <t>ง20214</t>
  </si>
  <si>
    <t>การสร้างหนังสืออิเล็กทรอนิก</t>
  </si>
  <si>
    <t>ง20209</t>
  </si>
  <si>
    <t>ง20210</t>
  </si>
  <si>
    <t>การใช้อินเทอร์เน็ต</t>
  </si>
  <si>
    <t>เชื้อเพลิงเพื่อการคมนาคม</t>
  </si>
  <si>
    <t>ง20211</t>
  </si>
  <si>
    <t>โปรแกรมตารางคำนวณ</t>
  </si>
  <si>
    <t>ง20213</t>
  </si>
  <si>
    <t>ออกแบบผลิตภัณฑ์สามมิติ</t>
  </si>
  <si>
    <t>ง20208</t>
  </si>
  <si>
    <t>เกษตรผสมผสาน</t>
  </si>
  <si>
    <t>ง20207</t>
  </si>
  <si>
    <t>การเลี้ยงปลาน้ำจืด</t>
  </si>
  <si>
    <t>การเลี้ยงไก่พื้นเมือง</t>
  </si>
  <si>
    <t>ไม้ดอกไม้ประดับ</t>
  </si>
  <si>
    <t>การเลี้ยงจิ้งหลีด</t>
  </si>
  <si>
    <t>ศ20201</t>
  </si>
  <si>
    <t>ดนตรีปฏิบัติตามความถนัด</t>
  </si>
  <si>
    <t>ศ20202</t>
  </si>
  <si>
    <t>นาฎศิลป์</t>
  </si>
  <si>
    <t>กิจกรรแนะแนว</t>
  </si>
  <si>
    <t xml:space="preserve">         ลูกเสือ-เนตรนารี</t>
  </si>
  <si>
    <t xml:space="preserve">         ชุมนุม</t>
  </si>
  <si>
    <t>ไม่มีข้อมูล</t>
  </si>
  <si>
    <t>โรงเรียน.................ชำนิพิทยาคม............................สหวิทยาเขต....................ลำปลายมาศ..............................................</t>
  </si>
  <si>
    <t>มูลบทบรรพกิจ</t>
  </si>
  <si>
    <t>สรรสร้างคำ</t>
  </si>
  <si>
    <t>เริ่มต้นกับโครงงานวิทยาศาสตร์</t>
  </si>
  <si>
    <t>ลิขิตอักษร</t>
  </si>
  <si>
    <t>ศ23201</t>
  </si>
  <si>
    <t>จิตรกรรมสีโปสเตอร์</t>
  </si>
  <si>
    <t>ศ23202</t>
  </si>
  <si>
    <t>จิตรกรรมสีน้ำ</t>
  </si>
  <si>
    <t>เกมส์คณิตฝึกสมอง</t>
  </si>
  <si>
    <t>นาฏศิลป์ไทยพื้นบ้าน</t>
  </si>
  <si>
    <t>ง22241</t>
  </si>
  <si>
    <t>การใช้โปรแกรม Microsoft Power Point</t>
  </si>
  <si>
    <t>ง23241</t>
  </si>
  <si>
    <t>การสร้าง E-Book</t>
  </si>
  <si>
    <t>ง23242</t>
  </si>
  <si>
    <t>การเขียนโปรแกรมเบื้องต้น</t>
  </si>
  <si>
    <t>การใช้โปรแกรม Microsoft Word</t>
  </si>
  <si>
    <t>การใช้โปรแกรม Microsoft Excel</t>
  </si>
  <si>
    <t>ศ22201</t>
  </si>
  <si>
    <t>มหัศจรรย์ดินสอสี</t>
  </si>
  <si>
    <t>ภาษาอังกฤษในชีวิตประจำวัน</t>
  </si>
  <si>
    <t>โรงเรียน...........สวายจีกพิทยาคม..........สหวิทยาเขต..........เมืองบุรีรัมย์...................................</t>
  </si>
  <si>
    <t>ง20232</t>
  </si>
  <si>
    <t>พืชสมุนไพร</t>
  </si>
  <si>
    <t>กลุ่มวิชาเลือก</t>
  </si>
  <si>
    <t>วิทยาศาสตร์เพิ่มเติม(วิทย์-คณิต)</t>
  </si>
  <si>
    <t>งานเกษตร (วิชาอาชีพ)</t>
  </si>
  <si>
    <t>ง20252</t>
  </si>
  <si>
    <t>โปรแกรมตารางงาน (วิชาอาชีพ)</t>
  </si>
  <si>
    <t>งานช่างเบื้องต้น (วิชาอาชีพ)</t>
  </si>
  <si>
    <t>ง20253</t>
  </si>
  <si>
    <t>โปรแกรมนำเสนองาน(วิชาอาชีพ)</t>
  </si>
  <si>
    <t>งานบ้าน (วิชาอาชีพ)</t>
  </si>
  <si>
    <t>ง20251</t>
  </si>
  <si>
    <t>โปรแกรมประมวลผลคำ(วิชาอาชีพ)</t>
  </si>
  <si>
    <t>กิจกรรมเครื่องแบบ</t>
  </si>
  <si>
    <t>ชั้นมัธยมศึกษาปีที่ 1 (ภาคเรียนที่ 1)</t>
  </si>
  <si>
    <t>ชั้นมัธยมศึกษาปีที่ 1 (ภาคเรียนที่ 2)</t>
  </si>
  <si>
    <t>นก.</t>
  </si>
  <si>
    <t>คาบ</t>
  </si>
  <si>
    <t>ท21101  ภาษาไทย 1 (หลักการใช้ภาษาไทย 1)</t>
  </si>
  <si>
    <t>ท21102  ภาษาไทย 2 (วรรณคดีวิจักษ์ 1)</t>
  </si>
  <si>
    <t>ค21101  คณิตศาสตร์พื้นฐาน 1</t>
  </si>
  <si>
    <t xml:space="preserve">ค21102  คณิตศาสตร์พื้นฐาน 2 </t>
  </si>
  <si>
    <t>ว21101  วิทยาศาสตร์ 1</t>
  </si>
  <si>
    <t>ว21102  วิทยาศาสตร์ 2</t>
  </si>
  <si>
    <t>ส21101  สังคมศึกษา 1</t>
  </si>
  <si>
    <t>ส21104  สังคมศึกษา 2</t>
  </si>
  <si>
    <t>ส21102  พระพุทธศาสนา 1</t>
  </si>
  <si>
    <t>ส21105  พระพุทธศาสนา 2</t>
  </si>
  <si>
    <t>ส21107  อิสลามศึกษา 1</t>
  </si>
  <si>
    <t>ส21108  อิสลามศึกษา 2</t>
  </si>
  <si>
    <t>ส21103  ประวัติศาสตร์ไทย 1</t>
  </si>
  <si>
    <t>ส21106  ประวัติศาสตร์ไทย 2</t>
  </si>
  <si>
    <t>พ21101  สุขศึกษา 1</t>
  </si>
  <si>
    <t>พ21103  สุขศึกษา 2</t>
  </si>
  <si>
    <t>พ21102  พลศึกษา 1</t>
  </si>
  <si>
    <t xml:space="preserve">พ21104  พลศึกษา 2 </t>
  </si>
  <si>
    <t>ศ21101  ทัศนศิลป์ 1</t>
  </si>
  <si>
    <t xml:space="preserve">ศ21102  ดนตรี 1 </t>
  </si>
  <si>
    <t xml:space="preserve">ง21101  เทคโนโลยีสารสนเทศ </t>
  </si>
  <si>
    <t>ศ21103  นาฏศิลป์ 1</t>
  </si>
  <si>
    <t xml:space="preserve">อ21101  ภาษาอังกฤษพื้นฐาน 1 </t>
  </si>
  <si>
    <t xml:space="preserve">ง21102  งานอาชีพ 1 </t>
  </si>
  <si>
    <t>อ21102  ภาษาอังกฤษพื้นฐาน 2</t>
  </si>
  <si>
    <t>รายวิชาเพิ่มเติมกลุ่ม 1</t>
  </si>
  <si>
    <t xml:space="preserve">ค20201  คณิตศาสตร์เพิ่มเติม 1 </t>
  </si>
  <si>
    <t>ว20201  การสืบเสาะอย่างวิทยาศาสตร์</t>
  </si>
  <si>
    <t>ค20202  คณิตศาสตร์เพิ่มเติม 2</t>
  </si>
  <si>
    <t>ง20201  การออกแบบและเทคโนโลยี</t>
  </si>
  <si>
    <t xml:space="preserve">ว20202  สนุกกับโครงงาน </t>
  </si>
  <si>
    <t>รวมพื้นฐานและเพิ่มเติมกลุ่ม 1</t>
  </si>
  <si>
    <t>รายวิชาเพิ่มเติมกลุ่ม 2</t>
  </si>
  <si>
    <t xml:space="preserve">เลือกลงทะเบียน </t>
  </si>
  <si>
    <t>0.5-1.5</t>
  </si>
  <si>
    <t>ลูกเสือ/เนตรนารี</t>
  </si>
  <si>
    <t xml:space="preserve">กิจกรรมเพื่อสังคมและสาธารณประโยชน์ </t>
  </si>
  <si>
    <t>นอกตาราง</t>
  </si>
  <si>
    <t>กิจกรรมทางวิชาการ</t>
  </si>
  <si>
    <t>ชั้นมัธยมศึกษาปีที่ 2 (ภาคเรียนที่ 1)</t>
  </si>
  <si>
    <t>ชั้นมัธยมศึกษาปีที่ 2 (ภาคเรียนที่ 2)</t>
  </si>
  <si>
    <t>ท22101  ภาษาไทย 3 (หลักภาษาไทย 1)</t>
  </si>
  <si>
    <t>ท22102  ภาษาไทย 4 (วรรณคดีวิจักษ์)</t>
  </si>
  <si>
    <t>ค22101  คณิตศาสตร์พื้นฐาน 3</t>
  </si>
  <si>
    <t xml:space="preserve">ค22102  คณิตศาสตร์พื้นฐาน 4 </t>
  </si>
  <si>
    <t>ว22101  วิทยาศาสตร์ 3</t>
  </si>
  <si>
    <t>ว22102  วิทยาศาสตร์ 4</t>
  </si>
  <si>
    <t>ส22101  สังคมศึกษา 3</t>
  </si>
  <si>
    <t>ส22104  สังคมศึกษา 4</t>
  </si>
  <si>
    <t>ส22102  พระพุทธศาสนา 3</t>
  </si>
  <si>
    <t>ส22105  พระพุทธศาสนา 4</t>
  </si>
  <si>
    <t>ส22107  อิสลามศึกษา 3</t>
  </si>
  <si>
    <t>ส22108  อิสลามศึกษา 4</t>
  </si>
  <si>
    <t>ส22103  ประวัติศาสตร์ไทย 3</t>
  </si>
  <si>
    <t>ส22106  ประวัติศาสตร์ไทย 4</t>
  </si>
  <si>
    <t>พ22101  สุขศึกษา 3</t>
  </si>
  <si>
    <t>พ22103  สุขศึกษา 4</t>
  </si>
  <si>
    <t>พ22102  พลศึกษา 3</t>
  </si>
  <si>
    <t>พ22104  พลศึกษา 4</t>
  </si>
  <si>
    <t>ศ22101  ดนตรีศึกษา 2</t>
  </si>
  <si>
    <t>ศ22102  การแสดงนาฏศิลป์</t>
  </si>
  <si>
    <t>ง22101  การสื่อสารและเครือข่าย</t>
  </si>
  <si>
    <t xml:space="preserve">            คอมพิวเตอร์</t>
  </si>
  <si>
    <t>ศ22103  ทัศนศิลป์ร่วมสมัย</t>
  </si>
  <si>
    <t xml:space="preserve">ง22102  งานอาชีพ 2  </t>
  </si>
  <si>
    <t>อ22101  ภาษาอังกฤษพื้นฐาน 3</t>
  </si>
  <si>
    <t>อ22102  ภาษาอังกฤษพื้นฐาน 4</t>
  </si>
  <si>
    <t>ค20204  คณิตศาสตร์เพิ่มเติม 4</t>
  </si>
  <si>
    <t>ท20201  การเขียนเชิงวิชาการ</t>
  </si>
  <si>
    <t>ว20204  การศึกษาค้นคว้าและ</t>
  </si>
  <si>
    <t xml:space="preserve">            สร้างองค์ความรู้ 2</t>
  </si>
  <si>
    <t xml:space="preserve">ค20203  คณิตศาสตร์เพิ่มเติม 3 </t>
  </si>
  <si>
    <t>ว20203  การศึกษาค้นคว้าและ</t>
  </si>
  <si>
    <t xml:space="preserve">            สร้างองค์ความรู้ 1</t>
  </si>
  <si>
    <t>อ20201  ภาษาอังกฤษฟังพูด 1</t>
  </si>
  <si>
    <t>ภาษาต่างประเทศที่ 2</t>
  </si>
  <si>
    <t>ชั้นมัธยมศึกษาปีที่ 3 (ภาคเรียนที่ 1)</t>
  </si>
  <si>
    <t>ชั้นมัธยมศึกษาปีที่ 3 (ภาคเรียนที่ 2)</t>
  </si>
  <si>
    <t>ท23101  ภาษาไทย 5 (หลักภาษาไทย 2)</t>
  </si>
  <si>
    <t>ท23102  ภาษาไทย 6 (วรรณคดีกับชีวิต)</t>
  </si>
  <si>
    <t>ค23101  คณิตศาสตร์พื้นฐาน 5</t>
  </si>
  <si>
    <t xml:space="preserve">ค23102  คณิตศาสตร์พื้นฐาน 6 </t>
  </si>
  <si>
    <t>ว23101  วิทยาศาสตร์ 5</t>
  </si>
  <si>
    <t>ว23102  วิทยาศาสตร์ 6</t>
  </si>
  <si>
    <t>ส23101  สังคมศึกษา 5</t>
  </si>
  <si>
    <t>ส23104  สังคมศึกษา 6</t>
  </si>
  <si>
    <t>ส23102  พระพุทธศาสนา 5</t>
  </si>
  <si>
    <t>ส23105  สังคมศึกษา 7</t>
  </si>
  <si>
    <t>ส23108  อิสลามศึกษา 5</t>
  </si>
  <si>
    <t>ส23106  พระพุทธศาสนา 6</t>
  </si>
  <si>
    <t>ส23103  ประวัติศาสตร์ไทย 5</t>
  </si>
  <si>
    <t>ส23109  อิสลามศึกษา 6</t>
  </si>
  <si>
    <t>พ23101  สุขศึกษา 5</t>
  </si>
  <si>
    <t>ส23107  ประวัติศาสตร์ไทย 6</t>
  </si>
  <si>
    <t>พ23102  พลศึกษา 5</t>
  </si>
  <si>
    <t>พ23103  สุขศึกษา 6</t>
  </si>
  <si>
    <t>ศ23101  นาฏศิลป์และการละคร</t>
  </si>
  <si>
    <t>พ23104  พลศึกษา 6</t>
  </si>
  <si>
    <t xml:space="preserve">ง23101  การเขียนโปรแกรมเบื้องต้น </t>
  </si>
  <si>
    <t>ศ23102  ทัศนศิลป์สร้างสรรค์</t>
  </si>
  <si>
    <t xml:space="preserve">อ23101  ภาษาอังกฤษพื้นฐาน 5 </t>
  </si>
  <si>
    <t>ศ23103  ดนตรีศึกษา 3</t>
  </si>
  <si>
    <t xml:space="preserve">ง23102  งานอาชีพ 3  </t>
  </si>
  <si>
    <t>อ23102  ภาษาอังกฤษพื้นฐาน 6</t>
  </si>
  <si>
    <t xml:space="preserve">ค20205  คณิตศาสตร์เพิ่มเติม 5 </t>
  </si>
  <si>
    <t>ว20205  การสื่อสารและการนำเสนอ</t>
  </si>
  <si>
    <t xml:space="preserve">อ20202  ภาษาอังกฤษรอบรู้  </t>
  </si>
  <si>
    <t>ค20206  คณิตศาสตร์เพิ่มเติม 6</t>
  </si>
  <si>
    <t>ส20201  อาเซียนศึกษา</t>
  </si>
  <si>
    <t>อ20203  การเขียนภาษาอังกฤษเชิงสร้างสรรค์</t>
  </si>
  <si>
    <t>กิจกรรมพัฒนาทักษะชีวิต</t>
  </si>
  <si>
    <t>โรงเรียน  ร่อนทองพิทยาคม  สหวิทยาเขต   สตึก</t>
  </si>
  <si>
    <t>ลักษณะควรสังเกตบางประการ</t>
  </si>
  <si>
    <t>ความรู้เกี่ยวกับภาษาไทย</t>
  </si>
  <si>
    <t>การอ่าน  1</t>
  </si>
  <si>
    <t>การอ่าน  2</t>
  </si>
  <si>
    <t>การเขียน 1</t>
  </si>
  <si>
    <t>ท20207</t>
  </si>
  <si>
    <t>การเขียน  2</t>
  </si>
  <si>
    <t>ในภาษาไทย</t>
  </si>
  <si>
    <t>จำนวนและตัวเลข</t>
  </si>
  <si>
    <t>พหุนาม</t>
  </si>
  <si>
    <t>สมการ</t>
  </si>
  <si>
    <t>รากที่  3</t>
  </si>
  <si>
    <t>ระบบสมการ</t>
  </si>
  <si>
    <t>เลขาคณิต</t>
  </si>
  <si>
    <t>ภาษาอังกฤษฟัง - พูด 2</t>
  </si>
  <si>
    <t xml:space="preserve">ภาษาอักฤษในชีวิตประจำวัน </t>
  </si>
  <si>
    <t>ภาษาอังกฤษอ่าน - เขียน 2</t>
  </si>
  <si>
    <t xml:space="preserve">ภาษาอังกฤษในชีวิตประจำวัน </t>
  </si>
  <si>
    <t>ภาษาอังกฤษในชีวิตประจำวัน 1</t>
  </si>
  <si>
    <t>วิชาเลือกตามความสนใจ</t>
  </si>
  <si>
    <t>(กลุ่มสาระการงานฯ , ศิลปะ ,</t>
  </si>
  <si>
    <t>งานคอมพิวเตอร์ )</t>
  </si>
  <si>
    <t>เพื่อสังคมและสาธารณะประโยชน์</t>
  </si>
  <si>
    <r>
      <t>-</t>
    </r>
    <r>
      <rPr>
        <sz val="7"/>
        <color theme="1"/>
        <rFont val="Times New Roman"/>
        <family val="1"/>
      </rPr>
      <t xml:space="preserve">            </t>
    </r>
    <r>
      <rPr>
        <sz val="16"/>
        <color theme="1"/>
        <rFont val="Angsana New"/>
        <family val="1"/>
      </rPr>
      <t>ลูกเสือ – เนตรนารี</t>
    </r>
  </si>
  <si>
    <r>
      <t>-</t>
    </r>
    <r>
      <rPr>
        <sz val="7"/>
        <color theme="1"/>
        <rFont val="Times New Roman"/>
        <family val="1"/>
      </rPr>
      <t xml:space="preserve">            </t>
    </r>
    <r>
      <rPr>
        <sz val="16"/>
        <color theme="1"/>
        <rFont val="Angsana New"/>
        <family val="1"/>
      </rPr>
      <t>ชุมนุม</t>
    </r>
  </si>
  <si>
    <t>ภาคเรียนที่ ๑</t>
  </si>
  <si>
    <t>ภาคเรียนที่ ๒</t>
  </si>
  <si>
    <t>หน่วยกิต</t>
  </si>
  <si>
    <t>ท๒๑๑๐๑</t>
  </si>
  <si>
    <t>ท๒๑๑๐๒</t>
  </si>
  <si>
    <t>ค๒๑๑๐๑</t>
  </si>
  <si>
    <t>ค๒๑๑๐๒</t>
  </si>
  <si>
    <t>ว๒๑๑๐๑</t>
  </si>
  <si>
    <t>ว๒๑๑๐๒</t>
  </si>
  <si>
    <t>ส๒๑๑๐๑</t>
  </si>
  <si>
    <t>ส๒๑๑๐๒</t>
  </si>
  <si>
    <t>ส๒๑๑๐๓</t>
  </si>
  <si>
    <t>ส๒๑๑๐๔</t>
  </si>
  <si>
    <t>พ๒๑๑๐๑</t>
  </si>
  <si>
    <t xml:space="preserve">สุขศึกษาและพลศึกษา </t>
  </si>
  <si>
    <t>พ๒๑๑๐๒</t>
  </si>
  <si>
    <t>ศ๒๑๑๐๑</t>
  </si>
  <si>
    <t xml:space="preserve">ศิลปศึกษา </t>
  </si>
  <si>
    <t>ศ๒๑๑๐๒</t>
  </si>
  <si>
    <t>ง๒๑๑๐๑</t>
  </si>
  <si>
    <t>ง๒๑๑๐๒</t>
  </si>
  <si>
    <t>อ๒๑๑๐๑</t>
  </si>
  <si>
    <t>อ๒๑๑๐๒</t>
  </si>
  <si>
    <t>ง๒๑๒๐๑</t>
  </si>
  <si>
    <t>ง๒๑๒๐๒</t>
  </si>
  <si>
    <t>ส๒๑๒๓๑</t>
  </si>
  <si>
    <t xml:space="preserve">หน้าที่พลเมือง  </t>
  </si>
  <si>
    <t>ส๒๑๒๓๒</t>
  </si>
  <si>
    <t>อ๒๑๒๐๑</t>
  </si>
  <si>
    <t>อ๒๑๒๐๒</t>
  </si>
  <si>
    <t>พ๒๑๒๐๑</t>
  </si>
  <si>
    <t xml:space="preserve">ฟุตบอล </t>
  </si>
  <si>
    <t>พ๒๑๒๐๒</t>
  </si>
  <si>
    <t>รวมทั้งสิน</t>
  </si>
  <si>
    <t>ท๒๒๑๐๑</t>
  </si>
  <si>
    <t>ท๒๒๑๐๒</t>
  </si>
  <si>
    <t>ค๒๒๑๐๑</t>
  </si>
  <si>
    <t>ค๒๒๑๐๒</t>
  </si>
  <si>
    <t>ว๒๒๑๐๑</t>
  </si>
  <si>
    <t>ว๒๒๑๐๒</t>
  </si>
  <si>
    <t>ส๒๒๑๐๑</t>
  </si>
  <si>
    <t>ส๒๒๑๐๒</t>
  </si>
  <si>
    <t>ส๒๒๑๐๓</t>
  </si>
  <si>
    <t>ส๒๒๑๐๔</t>
  </si>
  <si>
    <t>พ๒๒๑๐๑</t>
  </si>
  <si>
    <t>พ๒๒๑๐๒</t>
  </si>
  <si>
    <t>ศ๒๒๑๐๑</t>
  </si>
  <si>
    <t>ศ๒๒๑๐๒</t>
  </si>
  <si>
    <t>ง๒๒๑๐๑</t>
  </si>
  <si>
    <t>ง๒๒๑๐๒</t>
  </si>
  <si>
    <t>อ๒๒๑๐๑</t>
  </si>
  <si>
    <t>อ๒๒๑๐๒</t>
  </si>
  <si>
    <t>ง๒๒๒๐๑</t>
  </si>
  <si>
    <t>ง๒๒๒๐๒</t>
  </si>
  <si>
    <t>ส๒๒๒๓๓</t>
  </si>
  <si>
    <t>ส๒๒๒๓๔</t>
  </si>
  <si>
    <t>อ๒๒๒๐๑</t>
  </si>
  <si>
    <t>อ๒๒๒๐๒</t>
  </si>
  <si>
    <t>พ๒๒๒๐๑</t>
  </si>
  <si>
    <t>พ๒๒๒๐๒</t>
  </si>
  <si>
    <t>ท๒๓๑๐๑</t>
  </si>
  <si>
    <t>ท๒๓๑๐๒</t>
  </si>
  <si>
    <t>ค๒๓๑๐๑</t>
  </si>
  <si>
    <t>ค๒๓๑๐๒</t>
  </si>
  <si>
    <t>ว๒๓๑๐๑</t>
  </si>
  <si>
    <t>ว๒๓๑๐๒</t>
  </si>
  <si>
    <t>ส๒๓๑๐๑</t>
  </si>
  <si>
    <t>ส๒๓๑๐๒</t>
  </si>
  <si>
    <t>ส๒๓๑๐๓</t>
  </si>
  <si>
    <t>ส๒๓๑๐๔</t>
  </si>
  <si>
    <t>พ๒๓๑๐๑</t>
  </si>
  <si>
    <t>พ๒๓๑๐๒</t>
  </si>
  <si>
    <t>ศ๒๓๑๐๑</t>
  </si>
  <si>
    <t>ศ๒๓๑๐๒</t>
  </si>
  <si>
    <t>ง๒๓๑๐๑</t>
  </si>
  <si>
    <t>ง๒๓๑๐๒</t>
  </si>
  <si>
    <t>อ๒๓๑๐๑</t>
  </si>
  <si>
    <t>อ๒๓๑๐๒</t>
  </si>
  <si>
    <t>ง๒๓๒๐๑</t>
  </si>
  <si>
    <t>ง๒๓๒๐๒</t>
  </si>
  <si>
    <t>ส๒๓๒๓๕</t>
  </si>
  <si>
    <t>ส๒๓๒๓๖</t>
  </si>
  <si>
    <t>อ๒๓๒๐๑</t>
  </si>
  <si>
    <t>อ๒๓๒๐๒</t>
  </si>
  <si>
    <t>พ๒๓๒๐๑</t>
  </si>
  <si>
    <t>พ๒๓๒๐๒</t>
  </si>
  <si>
    <t>โรงเรียนโนนสุวรรณพิทยาคม   สหวิทยาเขตหนองกี่</t>
  </si>
  <si>
    <t>ส22231</t>
  </si>
  <si>
    <t>ส22232</t>
  </si>
  <si>
    <t>ส23231</t>
  </si>
  <si>
    <t>ส23232</t>
  </si>
  <si>
    <t>คอมพิวเตอร์  1</t>
  </si>
  <si>
    <t>คอมพิวเตอร์  2</t>
  </si>
  <si>
    <t>ช่างประดิษฐ์จากวัสดุเหลือใช้</t>
  </si>
  <si>
    <t>ท23203</t>
  </si>
  <si>
    <t xml:space="preserve">ทักษะการอ่าน -เขียน </t>
  </si>
  <si>
    <t>รายวิชาเพิ่มเติม (เลือก)</t>
  </si>
  <si>
    <t>รายวิชาเพิ่มเติม  (เลือก)</t>
  </si>
  <si>
    <t xml:space="preserve">คณิตศาสตร์ พต. 1 </t>
  </si>
  <si>
    <t>คณิตศาสตร์ พต. 2</t>
  </si>
  <si>
    <t>คณิตศาสตร์ พต. 3</t>
  </si>
  <si>
    <t>คณิตศาสตร์  พต. 4</t>
  </si>
  <si>
    <t>คณิตศาสตร์ พต. 5</t>
  </si>
  <si>
    <t>คณิตศาสตร์ พต. 6</t>
  </si>
  <si>
    <t>ภาษาอังกฤษฟังพูด 1</t>
  </si>
  <si>
    <t>ภาษาอังกฤษอ่านเขียน 1</t>
  </si>
  <si>
    <t>ภาษาอังกฤษฟังพูด 2</t>
  </si>
  <si>
    <t>ภาษาอังกฤษอ่านเขียน 2</t>
  </si>
  <si>
    <t>ภาษาอังกฤษฟังพูด 3</t>
  </si>
  <si>
    <t>ภาษาอังกฤษอ่านเขียน 3</t>
  </si>
  <si>
    <t xml:space="preserve">ทักษะการอ่าน 1 </t>
  </si>
  <si>
    <t xml:space="preserve">เสริมทักษะ  1  </t>
  </si>
  <si>
    <t>ง22203</t>
  </si>
  <si>
    <t>การผลิตพันธุ์ไม้</t>
  </si>
  <si>
    <t>การเพาะเห็ด</t>
  </si>
  <si>
    <t>เสริมทักษะ  2</t>
  </si>
  <si>
    <t>กิจกรรมชุมนุม/เพื่อชุมชน</t>
  </si>
  <si>
    <t>ลูกเสือ  เนตรนารี</t>
  </si>
  <si>
    <r>
      <rPr>
        <b/>
        <i/>
        <sz val="16"/>
        <color indexed="8"/>
        <rFont val="TH SarabunPSK"/>
        <family val="2"/>
      </rPr>
      <t xml:space="preserve">รายวิชาพื้นฐาน </t>
    </r>
    <r>
      <rPr>
        <sz val="16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</si>
  <si>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6"/>
        <color indexed="8"/>
        <rFont val="TH SarabunPSK"/>
        <family val="2"/>
      </rPr>
      <t xml:space="preserve">รายวิชาเพิ่มเติม </t>
    </r>
    <r>
      <rPr>
        <sz val="16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</si>
  <si>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6"/>
        <color indexed="8"/>
        <rFont val="TH SarabunPSK"/>
        <family val="2"/>
      </rPr>
      <t>กิจกรรมพัฒนาผู้เรียน</t>
    </r>
    <r>
      <rPr>
        <sz val="16"/>
        <color indexed="8"/>
        <rFont val="TH SarabunPSK"/>
        <family val="2"/>
      </rPr>
      <t xml:space="preserve">       เวลาเรียนภาคเรียนละ 60  ชั่วโมง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</si>
</sst>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6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2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i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sz val="14"/>
      <color theme="1"/>
      <name val="Angsana New"/>
      <family val="1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0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4"/>
      <color theme="1"/>
      <name val="Wingdings"/>
      <charset val="2"/>
    </font>
    <font>
      <b/>
      <sz val="14"/>
      <color theme="1"/>
      <name val="Angsana New"/>
      <family val="1"/>
    </font>
    <font>
      <b/>
      <sz val="12"/>
      <color theme="1"/>
      <name val="Wingdings"/>
      <charset val="2"/>
    </font>
    <font>
      <sz val="12"/>
      <color theme="1"/>
      <name val="Angsana New"/>
      <family val="1"/>
    </font>
    <font>
      <sz val="12"/>
      <color theme="1"/>
      <name val="Wingdings"/>
      <charset val="2"/>
    </font>
    <font>
      <b/>
      <sz val="14"/>
      <color indexed="9"/>
      <name val="TH SarabunPSK"/>
      <family val="2"/>
    </font>
    <font>
      <b/>
      <sz val="14"/>
      <color indexed="8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  <charset val="222"/>
    </font>
    <font>
      <sz val="8"/>
      <name val="Angsana New"/>
      <family val="1"/>
      <charset val="222"/>
    </font>
    <font>
      <b/>
      <sz val="8"/>
      <name val="Angsana New"/>
      <family val="1"/>
      <charset val="222"/>
    </font>
    <font>
      <sz val="12"/>
      <name val="Angsana New"/>
      <family val="1"/>
      <charset val="222"/>
    </font>
    <font>
      <sz val="8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  <charset val="22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8"/>
      <color rgb="FF000000"/>
      <name val="TH SarabunPSK"/>
      <family val="2"/>
    </font>
    <font>
      <b/>
      <sz val="16"/>
      <name val="TH SarabunPSK"/>
      <family val="2"/>
    </font>
    <font>
      <b/>
      <sz val="26"/>
      <color rgb="FF000000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sz val="10"/>
      <name val="TH SarabunPSK"/>
      <family val="2"/>
    </font>
    <font>
      <sz val="9.5"/>
      <name val="TH SarabunPSK"/>
      <family val="2"/>
    </font>
    <font>
      <sz val="9"/>
      <name val="TH SarabunPSK"/>
      <family val="2"/>
    </font>
    <font>
      <sz val="12"/>
      <name val="TH SarabunPSK"/>
      <family val="2"/>
    </font>
    <font>
      <b/>
      <sz val="8"/>
      <name val="TH SarabunPSK"/>
      <family val="2"/>
    </font>
    <font>
      <sz val="11"/>
      <name val="Tahoma"/>
      <family val="2"/>
      <scheme val="minor"/>
    </font>
    <font>
      <sz val="10.5"/>
      <name val="TH SarabunPSK"/>
      <family val="2"/>
    </font>
    <font>
      <b/>
      <sz val="11"/>
      <name val="TH SarabunPSK"/>
      <family val="2"/>
    </font>
    <font>
      <b/>
      <sz val="24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b/>
      <sz val="13"/>
      <color theme="1"/>
      <name val="TH SarabunPSK"/>
      <family val="2"/>
    </font>
    <font>
      <sz val="13"/>
      <color theme="1"/>
      <name val="Calibri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7"/>
      <color theme="1"/>
      <name val="Times New Roman"/>
      <family val="1"/>
    </font>
    <font>
      <sz val="15"/>
      <color theme="1"/>
      <name val="Angsana New"/>
      <family val="1"/>
    </font>
    <font>
      <sz val="16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i/>
      <sz val="16"/>
      <color indexed="8"/>
      <name val="TH SarabunPSK"/>
      <family val="2"/>
    </font>
    <font>
      <sz val="16"/>
      <color indexed="8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3F3F3"/>
        <bgColor indexed="64"/>
      </patternFill>
    </fill>
  </fills>
  <borders count="1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 style="mediumDashDotDot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DashDotDot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/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DashDotDot">
        <color indexed="64"/>
      </left>
      <right style="mediumDashDotDot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Dot">
        <color indexed="64"/>
      </right>
      <top/>
      <bottom style="medium">
        <color indexed="64"/>
      </bottom>
      <diagonal/>
    </border>
    <border>
      <left/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DashDotDot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5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67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/>
    </xf>
    <xf numFmtId="0" fontId="5" fillId="0" borderId="70" xfId="0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5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187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87" fontId="5" fillId="0" borderId="42" xfId="0" applyNumberFormat="1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4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vertical="center"/>
    </xf>
    <xf numFmtId="0" fontId="3" fillId="0" borderId="36" xfId="0" applyFont="1" applyFill="1" applyBorder="1" applyAlignment="1">
      <alignment vertical="center"/>
    </xf>
    <xf numFmtId="0" fontId="5" fillId="0" borderId="3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vertical="center"/>
    </xf>
    <xf numFmtId="0" fontId="5" fillId="0" borderId="38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87" fontId="5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3" fillId="0" borderId="74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center" vertical="center" wrapText="1"/>
    </xf>
    <xf numFmtId="0" fontId="3" fillId="0" borderId="7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left" vertical="center"/>
    </xf>
    <xf numFmtId="0" fontId="3" fillId="0" borderId="83" xfId="0" applyFont="1" applyFill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" fillId="0" borderId="25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left" vertical="center"/>
    </xf>
    <xf numFmtId="0" fontId="9" fillId="0" borderId="7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75" xfId="0" applyFont="1" applyFill="1" applyBorder="1" applyAlignment="1">
      <alignment horizontal="center" vertical="center" wrapText="1"/>
    </xf>
    <xf numFmtId="0" fontId="9" fillId="0" borderId="20" xfId="0" quotePrefix="1" applyFont="1" applyFill="1" applyBorder="1" applyAlignment="1">
      <alignment vertical="center"/>
    </xf>
    <xf numFmtId="0" fontId="9" fillId="0" borderId="34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12" fillId="0" borderId="2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/>
    </xf>
    <xf numFmtId="0" fontId="3" fillId="0" borderId="8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0" fillId="0" borderId="21" xfId="0" applyFont="1" applyBorder="1"/>
    <xf numFmtId="0" fontId="13" fillId="0" borderId="21" xfId="0" applyFont="1" applyBorder="1"/>
    <xf numFmtId="0" fontId="0" fillId="0" borderId="21" xfId="0" applyBorder="1"/>
    <xf numFmtId="0" fontId="3" fillId="0" borderId="86" xfId="0" applyFont="1" applyBorder="1" applyAlignment="1">
      <alignment horizontal="center" vertical="top" wrapText="1"/>
    </xf>
    <xf numFmtId="0" fontId="3" fillId="0" borderId="86" xfId="0" applyFont="1" applyBorder="1" applyAlignment="1">
      <alignment vertical="top" wrapText="1"/>
    </xf>
    <xf numFmtId="0" fontId="3" fillId="0" borderId="87" xfId="0" applyFont="1" applyBorder="1" applyAlignment="1">
      <alignment vertical="top" wrapText="1"/>
    </xf>
    <xf numFmtId="0" fontId="3" fillId="0" borderId="88" xfId="0" applyFont="1" applyBorder="1" applyAlignment="1">
      <alignment horizontal="center" vertical="top" wrapText="1"/>
    </xf>
    <xf numFmtId="0" fontId="3" fillId="0" borderId="88" xfId="0" applyFont="1" applyBorder="1" applyAlignment="1">
      <alignment vertical="top" wrapText="1"/>
    </xf>
    <xf numFmtId="0" fontId="3" fillId="0" borderId="89" xfId="0" applyFont="1" applyBorder="1" applyAlignment="1">
      <alignment vertical="top" wrapText="1"/>
    </xf>
    <xf numFmtId="0" fontId="3" fillId="0" borderId="88" xfId="0" applyFont="1" applyBorder="1" applyAlignment="1">
      <alignment wrapText="1"/>
    </xf>
    <xf numFmtId="0" fontId="14" fillId="0" borderId="88" xfId="0" applyFont="1" applyBorder="1" applyAlignment="1">
      <alignment horizontal="center" vertical="top" wrapText="1"/>
    </xf>
    <xf numFmtId="0" fontId="9" fillId="0" borderId="88" xfId="0" applyFont="1" applyBorder="1" applyAlignment="1">
      <alignment horizontal="center" vertical="top" wrapText="1"/>
    </xf>
    <xf numFmtId="0" fontId="3" fillId="0" borderId="90" xfId="0" applyFont="1" applyBorder="1" applyAlignment="1">
      <alignment horizontal="center" vertical="top" wrapText="1"/>
    </xf>
    <xf numFmtId="0" fontId="3" fillId="0" borderId="91" xfId="0" applyFont="1" applyBorder="1" applyAlignment="1">
      <alignment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49" xfId="0" applyFont="1" applyBorder="1" applyAlignment="1">
      <alignment vertical="center"/>
    </xf>
    <xf numFmtId="0" fontId="16" fillId="0" borderId="54" xfId="0" applyFont="1" applyBorder="1" applyAlignment="1">
      <alignment vertical="center"/>
    </xf>
    <xf numFmtId="0" fontId="16" fillId="0" borderId="54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4" borderId="54" xfId="0" applyFont="1" applyFill="1" applyBorder="1" applyAlignment="1">
      <alignment horizontal="center" vertical="center"/>
    </xf>
    <xf numFmtId="0" fontId="10" fillId="0" borderId="54" xfId="0" applyFont="1" applyBorder="1" applyAlignment="1">
      <alignment vertical="center"/>
    </xf>
    <xf numFmtId="0" fontId="17" fillId="4" borderId="96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40" xfId="0" applyFont="1" applyBorder="1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vertical="center"/>
    </xf>
    <xf numFmtId="0" fontId="10" fillId="0" borderId="49" xfId="0" applyFont="1" applyBorder="1" applyAlignment="1">
      <alignment vertical="center"/>
    </xf>
    <xf numFmtId="0" fontId="10" fillId="0" borderId="5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9" fillId="4" borderId="54" xfId="0" applyFont="1" applyFill="1" applyBorder="1" applyAlignment="1">
      <alignment horizontal="center" vertical="center"/>
    </xf>
    <xf numFmtId="0" fontId="19" fillId="4" borderId="96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vertical="center"/>
    </xf>
    <xf numFmtId="0" fontId="14" fillId="0" borderId="21" xfId="0" applyFont="1" applyFill="1" applyBorder="1" applyAlignment="1">
      <alignment vertical="center"/>
    </xf>
    <xf numFmtId="0" fontId="14" fillId="0" borderId="25" xfId="0" applyFont="1" applyFill="1" applyBorder="1" applyAlignment="1">
      <alignment vertical="center"/>
    </xf>
    <xf numFmtId="187" fontId="3" fillId="0" borderId="21" xfId="0" applyNumberFormat="1" applyFont="1" applyFill="1" applyBorder="1" applyAlignment="1">
      <alignment horizontal="center" vertical="center"/>
    </xf>
    <xf numFmtId="0" fontId="9" fillId="0" borderId="21" xfId="0" applyFont="1" applyBorder="1"/>
    <xf numFmtId="0" fontId="9" fillId="0" borderId="20" xfId="0" applyFont="1" applyBorder="1"/>
    <xf numFmtId="0" fontId="3" fillId="0" borderId="104" xfId="0" applyFont="1" applyFill="1" applyBorder="1" applyAlignment="1">
      <alignment horizontal="center" vertical="center" wrapText="1"/>
    </xf>
    <xf numFmtId="0" fontId="3" fillId="0" borderId="10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14" fillId="0" borderId="21" xfId="0" applyFont="1" applyBorder="1" applyAlignment="1">
      <alignment vertical="center" wrapText="1"/>
    </xf>
    <xf numFmtId="0" fontId="14" fillId="0" borderId="21" xfId="0" applyFont="1" applyBorder="1" applyAlignment="1">
      <alignment vertical="top" wrapText="1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vertical="top" wrapText="1"/>
    </xf>
    <xf numFmtId="0" fontId="3" fillId="0" borderId="21" xfId="0" applyFont="1" applyFill="1" applyBorder="1" applyAlignment="1">
      <alignment vertical="top"/>
    </xf>
    <xf numFmtId="0" fontId="3" fillId="0" borderId="21" xfId="0" applyFont="1" applyBorder="1" applyAlignment="1">
      <alignment vertical="top"/>
    </xf>
    <xf numFmtId="0" fontId="14" fillId="0" borderId="21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vertical="center" wrapText="1"/>
    </xf>
    <xf numFmtId="0" fontId="14" fillId="0" borderId="21" xfId="0" applyFont="1" applyFill="1" applyBorder="1"/>
    <xf numFmtId="0" fontId="25" fillId="0" borderId="21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center"/>
    </xf>
    <xf numFmtId="0" fontId="27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27" fillId="0" borderId="21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28" fillId="0" borderId="45" xfId="0" applyFont="1" applyBorder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0" fillId="0" borderId="110" xfId="0" applyFont="1" applyBorder="1" applyAlignment="1">
      <alignment horizontal="center"/>
    </xf>
    <xf numFmtId="0" fontId="30" fillId="0" borderId="110" xfId="0" applyFont="1" applyBorder="1"/>
    <xf numFmtId="1" fontId="30" fillId="0" borderId="110" xfId="0" applyNumberFormat="1" applyFont="1" applyBorder="1" applyAlignment="1">
      <alignment horizontal="center"/>
    </xf>
    <xf numFmtId="0" fontId="30" fillId="0" borderId="111" xfId="0" applyFont="1" applyBorder="1" applyAlignment="1">
      <alignment horizontal="center"/>
    </xf>
    <xf numFmtId="0" fontId="30" fillId="0" borderId="111" xfId="0" applyFont="1" applyBorder="1"/>
    <xf numFmtId="1" fontId="30" fillId="0" borderId="111" xfId="0" applyNumberFormat="1" applyFont="1" applyBorder="1" applyAlignment="1">
      <alignment horizontal="center"/>
    </xf>
    <xf numFmtId="0" fontId="32" fillId="0" borderId="111" xfId="0" applyFont="1" applyBorder="1"/>
    <xf numFmtId="0" fontId="30" fillId="0" borderId="112" xfId="0" applyFont="1" applyBorder="1"/>
    <xf numFmtId="0" fontId="29" fillId="0" borderId="113" xfId="0" applyFont="1" applyBorder="1" applyAlignment="1">
      <alignment horizontal="left"/>
    </xf>
    <xf numFmtId="1" fontId="30" fillId="0" borderId="114" xfId="0" applyNumberFormat="1" applyFont="1" applyBorder="1" applyAlignment="1"/>
    <xf numFmtId="0" fontId="30" fillId="0" borderId="112" xfId="0" applyFont="1" applyBorder="1" applyAlignment="1">
      <alignment horizontal="left"/>
    </xf>
    <xf numFmtId="0" fontId="30" fillId="2" borderId="110" xfId="0" applyFont="1" applyFill="1" applyBorder="1"/>
    <xf numFmtId="1" fontId="30" fillId="2" borderId="110" xfId="0" applyNumberFormat="1" applyFont="1" applyFill="1" applyBorder="1" applyAlignment="1">
      <alignment horizontal="center"/>
    </xf>
    <xf numFmtId="0" fontId="32" fillId="0" borderId="110" xfId="0" applyFont="1" applyBorder="1"/>
    <xf numFmtId="0" fontId="31" fillId="0" borderId="111" xfId="0" applyFont="1" applyBorder="1"/>
    <xf numFmtId="0" fontId="33" fillId="0" borderId="111" xfId="0" applyFont="1" applyBorder="1" applyAlignment="1">
      <alignment horizontal="left"/>
    </xf>
    <xf numFmtId="0" fontId="30" fillId="2" borderId="111" xfId="0" applyFont="1" applyFill="1" applyBorder="1" applyAlignment="1">
      <alignment horizontal="center"/>
    </xf>
    <xf numFmtId="0" fontId="31" fillId="2" borderId="111" xfId="0" applyFont="1" applyFill="1" applyBorder="1"/>
    <xf numFmtId="0" fontId="34" fillId="2" borderId="111" xfId="0" applyFont="1" applyFill="1" applyBorder="1"/>
    <xf numFmtId="1" fontId="34" fillId="2" borderId="111" xfId="0" applyNumberFormat="1" applyFont="1" applyFill="1" applyBorder="1" applyAlignment="1">
      <alignment horizontal="center"/>
    </xf>
    <xf numFmtId="0" fontId="30" fillId="2" borderId="112" xfId="0" applyFont="1" applyFill="1" applyBorder="1" applyAlignment="1">
      <alignment horizontal="center"/>
    </xf>
    <xf numFmtId="0" fontId="30" fillId="2" borderId="112" xfId="0" applyFont="1" applyFill="1" applyBorder="1"/>
    <xf numFmtId="0" fontId="34" fillId="2" borderId="112" xfId="0" applyFont="1" applyFill="1" applyBorder="1"/>
    <xf numFmtId="1" fontId="34" fillId="2" borderId="112" xfId="0" applyNumberFormat="1" applyFont="1" applyFill="1" applyBorder="1" applyAlignment="1">
      <alignment horizontal="center"/>
    </xf>
    <xf numFmtId="0" fontId="35" fillId="2" borderId="112" xfId="0" applyFont="1" applyFill="1" applyBorder="1"/>
    <xf numFmtId="1" fontId="30" fillId="2" borderId="112" xfId="0" applyNumberFormat="1" applyFont="1" applyFill="1" applyBorder="1" applyAlignment="1">
      <alignment horizontal="center"/>
    </xf>
    <xf numFmtId="0" fontId="31" fillId="2" borderId="112" xfId="0" applyFont="1" applyFill="1" applyBorder="1"/>
    <xf numFmtId="187" fontId="34" fillId="0" borderId="21" xfId="0" applyNumberFormat="1" applyFont="1" applyBorder="1" applyAlignment="1">
      <alignment horizontal="center"/>
    </xf>
    <xf numFmtId="1" fontId="34" fillId="0" borderId="21" xfId="0" applyNumberFormat="1" applyFont="1" applyBorder="1" applyAlignment="1">
      <alignment horizontal="center"/>
    </xf>
    <xf numFmtId="0" fontId="29" fillId="0" borderId="52" xfId="0" applyFont="1" applyBorder="1" applyAlignment="1">
      <alignment horizontal="left"/>
    </xf>
    <xf numFmtId="0" fontId="30" fillId="0" borderId="21" xfId="0" applyFont="1" applyBorder="1"/>
    <xf numFmtId="187" fontId="30" fillId="0" borderId="111" xfId="0" applyNumberFormat="1" applyFont="1" applyBorder="1" applyAlignment="1">
      <alignment horizontal="center"/>
    </xf>
    <xf numFmtId="1" fontId="30" fillId="0" borderId="21" xfId="0" applyNumberFormat="1" applyFont="1" applyBorder="1" applyAlignment="1">
      <alignment horizontal="center"/>
    </xf>
    <xf numFmtId="0" fontId="31" fillId="2" borderId="119" xfId="0" applyFont="1" applyFill="1" applyBorder="1"/>
    <xf numFmtId="0" fontId="34" fillId="2" borderId="119" xfId="0" applyFont="1" applyFill="1" applyBorder="1"/>
    <xf numFmtId="0" fontId="30" fillId="2" borderId="119" xfId="0" applyFont="1" applyFill="1" applyBorder="1" applyAlignment="1">
      <alignment horizontal="center"/>
    </xf>
    <xf numFmtId="0" fontId="30" fillId="0" borderId="120" xfId="0" applyFont="1" applyBorder="1" applyAlignment="1">
      <alignment horizontal="center"/>
    </xf>
    <xf numFmtId="1" fontId="30" fillId="0" borderId="120" xfId="0" applyNumberFormat="1" applyFont="1" applyBorder="1" applyAlignment="1">
      <alignment horizontal="center"/>
    </xf>
    <xf numFmtId="187" fontId="30" fillId="0" borderId="120" xfId="0" applyNumberFormat="1" applyFont="1" applyBorder="1" applyAlignment="1">
      <alignment horizontal="center"/>
    </xf>
    <xf numFmtId="0" fontId="30" fillId="0" borderId="0" xfId="0" applyFont="1"/>
    <xf numFmtId="0" fontId="37" fillId="0" borderId="0" xfId="0" applyFont="1"/>
    <xf numFmtId="187" fontId="30" fillId="0" borderId="110" xfId="0" applyNumberFormat="1" applyFont="1" applyBorder="1" applyAlignment="1">
      <alignment horizontal="center"/>
    </xf>
    <xf numFmtId="0" fontId="30" fillId="0" borderId="112" xfId="0" applyFont="1" applyBorder="1" applyAlignment="1">
      <alignment horizontal="center"/>
    </xf>
    <xf numFmtId="187" fontId="30" fillId="0" borderId="112" xfId="0" applyNumberFormat="1" applyFont="1" applyBorder="1" applyAlignment="1">
      <alignment horizontal="center"/>
    </xf>
    <xf numFmtId="0" fontId="33" fillId="0" borderId="112" xfId="0" applyFont="1" applyBorder="1" applyAlignment="1">
      <alignment horizontal="left"/>
    </xf>
    <xf numFmtId="0" fontId="29" fillId="0" borderId="52" xfId="0" applyFont="1" applyBorder="1" applyAlignment="1"/>
    <xf numFmtId="187" fontId="29" fillId="0" borderId="23" xfId="0" applyNumberFormat="1" applyFont="1" applyBorder="1" applyAlignment="1"/>
    <xf numFmtId="0" fontId="30" fillId="0" borderId="77" xfId="0" applyFont="1" applyBorder="1" applyAlignment="1">
      <alignment horizontal="center"/>
    </xf>
    <xf numFmtId="1" fontId="34" fillId="0" borderId="77" xfId="0" applyNumberFormat="1" applyFont="1" applyBorder="1" applyAlignment="1">
      <alignment horizontal="center"/>
    </xf>
    <xf numFmtId="187" fontId="30" fillId="0" borderId="63" xfId="0" applyNumberFormat="1" applyFont="1" applyBorder="1" applyAlignment="1"/>
    <xf numFmtId="1" fontId="30" fillId="0" borderId="23" xfId="0" applyNumberFormat="1" applyFont="1" applyBorder="1" applyAlignment="1"/>
    <xf numFmtId="0" fontId="3" fillId="0" borderId="20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187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3" fillId="3" borderId="123" xfId="0" applyFont="1" applyFill="1" applyBorder="1" applyAlignment="1">
      <alignment vertical="center"/>
    </xf>
    <xf numFmtId="0" fontId="3" fillId="3" borderId="110" xfId="0" applyFont="1" applyFill="1" applyBorder="1" applyAlignment="1">
      <alignment vertical="center"/>
    </xf>
    <xf numFmtId="0" fontId="3" fillId="3" borderId="110" xfId="0" applyFont="1" applyFill="1" applyBorder="1" applyAlignment="1">
      <alignment horizontal="center" vertical="center"/>
    </xf>
    <xf numFmtId="0" fontId="3" fillId="3" borderId="124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vertical="center"/>
    </xf>
    <xf numFmtId="0" fontId="3" fillId="6" borderId="21" xfId="0" applyFont="1" applyFill="1" applyBorder="1" applyAlignment="1">
      <alignment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7" borderId="110" xfId="0" applyFont="1" applyFill="1" applyBorder="1" applyAlignment="1">
      <alignment vertical="center"/>
    </xf>
    <xf numFmtId="0" fontId="3" fillId="7" borderId="110" xfId="0" applyFont="1" applyFill="1" applyBorder="1" applyAlignment="1">
      <alignment horizontal="center" vertical="center"/>
    </xf>
    <xf numFmtId="0" fontId="3" fillId="7" borderId="124" xfId="0" applyFont="1" applyFill="1" applyBorder="1" applyAlignment="1">
      <alignment horizontal="center" vertical="center"/>
    </xf>
    <xf numFmtId="0" fontId="3" fillId="7" borderId="111" xfId="0" applyFont="1" applyFill="1" applyBorder="1" applyAlignment="1">
      <alignment vertical="center"/>
    </xf>
    <xf numFmtId="0" fontId="3" fillId="7" borderId="111" xfId="0" applyFont="1" applyFill="1" applyBorder="1" applyAlignment="1">
      <alignment horizontal="center" vertical="center"/>
    </xf>
    <xf numFmtId="0" fontId="3" fillId="7" borderId="126" xfId="0" applyFont="1" applyFill="1" applyBorder="1" applyAlignment="1">
      <alignment horizontal="center" vertical="center"/>
    </xf>
    <xf numFmtId="0" fontId="3" fillId="7" borderId="112" xfId="0" applyFont="1" applyFill="1" applyBorder="1" applyAlignment="1">
      <alignment vertical="center"/>
    </xf>
    <xf numFmtId="0" fontId="3" fillId="7" borderId="112" xfId="0" applyFont="1" applyFill="1" applyBorder="1" applyAlignment="1">
      <alignment horizontal="center" vertical="center"/>
    </xf>
    <xf numFmtId="0" fontId="3" fillId="7" borderId="127" xfId="0" applyFont="1" applyFill="1" applyBorder="1" applyAlignment="1">
      <alignment horizontal="center" vertical="center"/>
    </xf>
    <xf numFmtId="0" fontId="3" fillId="8" borderId="110" xfId="0" applyFont="1" applyFill="1" applyBorder="1" applyAlignment="1">
      <alignment vertical="center"/>
    </xf>
    <xf numFmtId="0" fontId="3" fillId="8" borderId="110" xfId="0" applyFont="1" applyFill="1" applyBorder="1" applyAlignment="1">
      <alignment horizontal="center" vertical="center"/>
    </xf>
    <xf numFmtId="0" fontId="3" fillId="8" borderId="124" xfId="0" applyFont="1" applyFill="1" applyBorder="1" applyAlignment="1">
      <alignment horizontal="center" vertical="center"/>
    </xf>
    <xf numFmtId="0" fontId="3" fillId="8" borderId="111" xfId="0" applyFont="1" applyFill="1" applyBorder="1" applyAlignment="1">
      <alignment vertical="center"/>
    </xf>
    <xf numFmtId="0" fontId="3" fillId="8" borderId="111" xfId="0" applyFont="1" applyFill="1" applyBorder="1" applyAlignment="1">
      <alignment horizontal="center" vertical="center"/>
    </xf>
    <xf numFmtId="0" fontId="3" fillId="8" borderId="126" xfId="0" applyFont="1" applyFill="1" applyBorder="1" applyAlignment="1">
      <alignment horizontal="center" vertical="center"/>
    </xf>
    <xf numFmtId="0" fontId="3" fillId="8" borderId="119" xfId="0" applyFont="1" applyFill="1" applyBorder="1" applyAlignment="1">
      <alignment vertical="center"/>
    </xf>
    <xf numFmtId="0" fontId="3" fillId="8" borderId="119" xfId="0" applyFont="1" applyFill="1" applyBorder="1" applyAlignment="1">
      <alignment horizontal="center" vertical="center"/>
    </xf>
    <xf numFmtId="0" fontId="3" fillId="8" borderId="128" xfId="0" applyFont="1" applyFill="1" applyBorder="1" applyAlignment="1">
      <alignment horizontal="center" vertical="center"/>
    </xf>
    <xf numFmtId="0" fontId="3" fillId="8" borderId="112" xfId="0" applyFont="1" applyFill="1" applyBorder="1" applyAlignment="1">
      <alignment vertical="center"/>
    </xf>
    <xf numFmtId="0" fontId="3" fillId="8" borderId="112" xfId="0" applyFont="1" applyFill="1" applyBorder="1" applyAlignment="1">
      <alignment horizontal="center" vertical="center"/>
    </xf>
    <xf numFmtId="0" fontId="3" fillId="8" borderId="127" xfId="0" applyFont="1" applyFill="1" applyBorder="1" applyAlignment="1">
      <alignment horizontal="center" vertical="center"/>
    </xf>
    <xf numFmtId="0" fontId="3" fillId="0" borderId="129" xfId="0" applyFont="1" applyFill="1" applyBorder="1" applyAlignment="1">
      <alignment vertical="center"/>
    </xf>
    <xf numFmtId="0" fontId="3" fillId="0" borderId="120" xfId="0" applyFont="1" applyFill="1" applyBorder="1" applyAlignment="1">
      <alignment vertical="center"/>
    </xf>
    <xf numFmtId="0" fontId="3" fillId="0" borderId="120" xfId="0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3" fillId="0" borderId="131" xfId="0" applyFont="1" applyFill="1" applyBorder="1" applyAlignment="1">
      <alignment vertical="center"/>
    </xf>
    <xf numFmtId="0" fontId="3" fillId="0" borderId="111" xfId="0" applyFont="1" applyFill="1" applyBorder="1" applyAlignment="1">
      <alignment vertical="center"/>
    </xf>
    <xf numFmtId="0" fontId="3" fillId="0" borderId="111" xfId="0" applyFont="1" applyFill="1" applyBorder="1" applyAlignment="1">
      <alignment horizontal="center" vertical="center"/>
    </xf>
    <xf numFmtId="0" fontId="3" fillId="0" borderId="126" xfId="0" applyFont="1" applyFill="1" applyBorder="1" applyAlignment="1">
      <alignment horizontal="center" vertical="center"/>
    </xf>
    <xf numFmtId="0" fontId="3" fillId="0" borderId="132" xfId="0" applyFont="1" applyFill="1" applyBorder="1" applyAlignment="1">
      <alignment vertical="center"/>
    </xf>
    <xf numFmtId="0" fontId="3" fillId="0" borderId="112" xfId="0" applyFont="1" applyFill="1" applyBorder="1" applyAlignment="1">
      <alignment vertical="center"/>
    </xf>
    <xf numFmtId="0" fontId="3" fillId="0" borderId="133" xfId="0" applyFont="1" applyFill="1" applyBorder="1" applyAlignment="1">
      <alignment horizontal="center" vertical="center"/>
    </xf>
    <xf numFmtId="0" fontId="3" fillId="0" borderId="1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7" xfId="0" applyFont="1" applyBorder="1" applyAlignment="1">
      <alignment vertical="center"/>
    </xf>
    <xf numFmtId="0" fontId="5" fillId="0" borderId="58" xfId="0" applyFont="1" applyBorder="1" applyAlignment="1">
      <alignment vertical="center"/>
    </xf>
    <xf numFmtId="0" fontId="5" fillId="0" borderId="58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 wrapText="1"/>
    </xf>
    <xf numFmtId="187" fontId="4" fillId="0" borderId="58" xfId="0" applyNumberFormat="1" applyFont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 vertical="center"/>
    </xf>
    <xf numFmtId="1" fontId="4" fillId="0" borderId="71" xfId="0" applyNumberFormat="1" applyFont="1" applyBorder="1" applyAlignment="1">
      <alignment horizontal="center" vertical="center"/>
    </xf>
    <xf numFmtId="187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87" fontId="4" fillId="0" borderId="9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wrapText="1"/>
    </xf>
    <xf numFmtId="0" fontId="40" fillId="0" borderId="25" xfId="0" applyFont="1" applyBorder="1" applyAlignment="1">
      <alignment vertical="center" wrapText="1"/>
    </xf>
    <xf numFmtId="0" fontId="40" fillId="0" borderId="57" xfId="0" applyFont="1" applyBorder="1" applyAlignment="1">
      <alignment horizontal="center" vertical="center" wrapText="1"/>
    </xf>
    <xf numFmtId="0" fontId="40" fillId="0" borderId="77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111" xfId="0" applyFont="1" applyBorder="1" applyAlignment="1">
      <alignment vertical="center" wrapText="1"/>
    </xf>
    <xf numFmtId="0" fontId="40" fillId="0" borderId="118" xfId="0" applyFont="1" applyBorder="1" applyAlignment="1">
      <alignment horizontal="center" vertical="center" wrapText="1"/>
    </xf>
    <xf numFmtId="0" fontId="40" fillId="0" borderId="111" xfId="0" applyFont="1" applyBorder="1" applyAlignment="1">
      <alignment horizontal="center" vertical="center" wrapText="1"/>
    </xf>
    <xf numFmtId="0" fontId="9" fillId="0" borderId="111" xfId="0" applyFont="1" applyBorder="1" applyAlignment="1">
      <alignment horizontal="center" vertical="center" wrapText="1"/>
    </xf>
    <xf numFmtId="0" fontId="40" fillId="0" borderId="15" xfId="0" applyFont="1" applyBorder="1" applyAlignment="1">
      <alignment vertical="center" wrapText="1"/>
    </xf>
    <xf numFmtId="0" fontId="40" fillId="0" borderId="15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wrapText="1"/>
    </xf>
    <xf numFmtId="0" fontId="40" fillId="0" borderId="25" xfId="0" applyFont="1" applyBorder="1" applyAlignment="1">
      <alignment horizontal="center" wrapText="1"/>
    </xf>
    <xf numFmtId="0" fontId="40" fillId="0" borderId="53" xfId="0" applyFont="1" applyBorder="1" applyAlignment="1">
      <alignment horizontal="center" wrapText="1"/>
    </xf>
    <xf numFmtId="0" fontId="40" fillId="0" borderId="117" xfId="0" applyFont="1" applyBorder="1" applyAlignment="1">
      <alignment horizontal="center" wrapText="1"/>
    </xf>
    <xf numFmtId="0" fontId="40" fillId="0" borderId="135" xfId="0" applyFont="1" applyBorder="1" applyAlignment="1">
      <alignment horizontal="center" wrapText="1"/>
    </xf>
    <xf numFmtId="0" fontId="40" fillId="0" borderId="113" xfId="0" applyFont="1" applyBorder="1" applyAlignment="1">
      <alignment horizontal="center" wrapText="1"/>
    </xf>
    <xf numFmtId="0" fontId="40" fillId="0" borderId="136" xfId="0" applyFont="1" applyBorder="1" applyAlignment="1">
      <alignment horizontal="center" wrapText="1"/>
    </xf>
    <xf numFmtId="0" fontId="40" fillId="0" borderId="0" xfId="0" applyFont="1" applyBorder="1" applyAlignment="1">
      <alignment vertical="center" wrapText="1"/>
    </xf>
    <xf numFmtId="0" fontId="40" fillId="0" borderId="57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wrapText="1"/>
    </xf>
    <xf numFmtId="0" fontId="42" fillId="0" borderId="0" xfId="0" applyFont="1" applyAlignment="1">
      <alignment horizontal="center" vertical="center"/>
    </xf>
    <xf numFmtId="0" fontId="40" fillId="0" borderId="27" xfId="0" applyFont="1" applyBorder="1" applyAlignment="1">
      <alignment horizontal="center" wrapText="1"/>
    </xf>
    <xf numFmtId="0" fontId="45" fillId="9" borderId="21" xfId="0" applyFont="1" applyFill="1" applyBorder="1" applyAlignment="1">
      <alignment vertical="center" wrapText="1"/>
    </xf>
    <xf numFmtId="0" fontId="45" fillId="9" borderId="21" xfId="0" applyFont="1" applyFill="1" applyBorder="1" applyAlignment="1">
      <alignment horizontal="center" vertical="center" wrapText="1"/>
    </xf>
    <xf numFmtId="0" fontId="46" fillId="0" borderId="110" xfId="0" applyFont="1" applyBorder="1" applyAlignment="1">
      <alignment vertical="center" wrapText="1"/>
    </xf>
    <xf numFmtId="0" fontId="46" fillId="0" borderId="110" xfId="0" applyFont="1" applyBorder="1" applyAlignment="1">
      <alignment horizontal="center" vertical="center" wrapText="1"/>
    </xf>
    <xf numFmtId="0" fontId="46" fillId="0" borderId="111" xfId="0" applyFont="1" applyBorder="1" applyAlignment="1">
      <alignment vertical="center" wrapText="1"/>
    </xf>
    <xf numFmtId="0" fontId="46" fillId="0" borderId="111" xfId="0" applyFont="1" applyBorder="1" applyAlignment="1">
      <alignment horizontal="center" vertical="center" wrapText="1"/>
    </xf>
    <xf numFmtId="0" fontId="47" fillId="0" borderId="111" xfId="0" applyFont="1" applyBorder="1" applyAlignment="1">
      <alignment vertical="center" wrapText="1"/>
    </xf>
    <xf numFmtId="0" fontId="46" fillId="0" borderId="112" xfId="0" applyFont="1" applyBorder="1" applyAlignment="1">
      <alignment vertical="center" wrapText="1"/>
    </xf>
    <xf numFmtId="0" fontId="46" fillId="0" borderId="112" xfId="0" applyFont="1" applyBorder="1" applyAlignment="1">
      <alignment horizontal="center" vertical="center" wrapText="1"/>
    </xf>
    <xf numFmtId="0" fontId="48" fillId="0" borderId="110" xfId="0" applyFont="1" applyBorder="1" applyAlignment="1">
      <alignment vertical="center" wrapText="1"/>
    </xf>
    <xf numFmtId="0" fontId="46" fillId="0" borderId="119" xfId="0" applyFont="1" applyBorder="1" applyAlignment="1">
      <alignment vertical="center" wrapText="1"/>
    </xf>
    <xf numFmtId="0" fontId="46" fillId="0" borderId="119" xfId="0" applyFont="1" applyBorder="1" applyAlignment="1">
      <alignment horizontal="center" vertical="center" wrapText="1"/>
    </xf>
    <xf numFmtId="0" fontId="48" fillId="0" borderId="111" xfId="0" applyFont="1" applyBorder="1" applyAlignment="1">
      <alignment vertical="center" wrapText="1"/>
    </xf>
    <xf numFmtId="0" fontId="46" fillId="0" borderId="120" xfId="0" applyFont="1" applyBorder="1" applyAlignment="1">
      <alignment vertical="center" wrapText="1"/>
    </xf>
    <xf numFmtId="0" fontId="46" fillId="0" borderId="120" xfId="0" applyFont="1" applyBorder="1" applyAlignment="1">
      <alignment horizontal="center" vertical="center" wrapText="1"/>
    </xf>
    <xf numFmtId="0" fontId="47" fillId="0" borderId="111" xfId="0" applyFont="1" applyFill="1" applyBorder="1" applyAlignment="1">
      <alignment horizontal="left" vertical="center" wrapText="1"/>
    </xf>
    <xf numFmtId="0" fontId="49" fillId="0" borderId="111" xfId="0" applyFont="1" applyBorder="1" applyAlignment="1">
      <alignment vertical="center" wrapText="1"/>
    </xf>
    <xf numFmtId="0" fontId="46" fillId="0" borderId="113" xfId="0" applyFont="1" applyBorder="1" applyAlignment="1">
      <alignment vertical="center" wrapText="1"/>
    </xf>
    <xf numFmtId="0" fontId="45" fillId="9" borderId="52" xfId="0" applyFont="1" applyFill="1" applyBorder="1" applyAlignment="1">
      <alignment vertical="center" wrapText="1"/>
    </xf>
    <xf numFmtId="0" fontId="45" fillId="9" borderId="63" xfId="0" applyFont="1" applyFill="1" applyBorder="1" applyAlignment="1">
      <alignment vertical="center" wrapText="1"/>
    </xf>
    <xf numFmtId="0" fontId="47" fillId="0" borderId="25" xfId="0" applyFont="1" applyBorder="1" applyAlignment="1">
      <alignment vertical="center" wrapText="1"/>
    </xf>
    <xf numFmtId="0" fontId="47" fillId="0" borderId="25" xfId="0" applyFont="1" applyBorder="1" applyAlignment="1">
      <alignment horizontal="center" vertical="center" wrapText="1"/>
    </xf>
    <xf numFmtId="0" fontId="49" fillId="0" borderId="25" xfId="0" applyFont="1" applyBorder="1" applyAlignment="1">
      <alignment vertical="center" wrapText="1"/>
    </xf>
    <xf numFmtId="0" fontId="47" fillId="0" borderId="15" xfId="0" applyFont="1" applyBorder="1" applyAlignment="1">
      <alignment vertical="center" wrapText="1"/>
    </xf>
    <xf numFmtId="0" fontId="47" fillId="0" borderId="1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 wrapText="1"/>
    </xf>
    <xf numFmtId="0" fontId="46" fillId="0" borderId="77" xfId="0" applyFont="1" applyBorder="1" applyAlignment="1">
      <alignment horizontal="center" vertical="center" wrapText="1"/>
    </xf>
    <xf numFmtId="0" fontId="45" fillId="0" borderId="52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right" vertical="center" wrapText="1"/>
    </xf>
    <xf numFmtId="0" fontId="51" fillId="0" borderId="0" xfId="0" applyFont="1" applyAlignment="1">
      <alignment horizontal="center" vertical="center"/>
    </xf>
    <xf numFmtId="0" fontId="52" fillId="0" borderId="0" xfId="0" applyFont="1"/>
    <xf numFmtId="0" fontId="47" fillId="0" borderId="111" xfId="0" applyFont="1" applyBorder="1" applyAlignment="1">
      <alignment horizontal="center" vertical="center" wrapText="1"/>
    </xf>
    <xf numFmtId="0" fontId="47" fillId="0" borderId="111" xfId="0" applyFont="1" applyBorder="1" applyAlignment="1">
      <alignment horizontal="left" vertical="center" wrapText="1"/>
    </xf>
    <xf numFmtId="0" fontId="46" fillId="0" borderId="111" xfId="0" applyFont="1" applyFill="1" applyBorder="1" applyAlignment="1">
      <alignment vertical="center" wrapText="1"/>
    </xf>
    <xf numFmtId="0" fontId="46" fillId="0" borderId="111" xfId="0" applyFont="1" applyFill="1" applyBorder="1" applyAlignment="1">
      <alignment horizontal="center" vertical="center" wrapText="1"/>
    </xf>
    <xf numFmtId="0" fontId="45" fillId="0" borderId="21" xfId="0" applyFont="1" applyBorder="1" applyAlignment="1">
      <alignment horizontal="center"/>
    </xf>
    <xf numFmtId="0" fontId="46" fillId="0" borderId="115" xfId="0" applyFont="1" applyBorder="1" applyAlignment="1">
      <alignment vertical="center" wrapText="1"/>
    </xf>
    <xf numFmtId="0" fontId="53" fillId="0" borderId="111" xfId="0" applyFont="1" applyBorder="1" applyAlignment="1">
      <alignment vertical="center" wrapText="1"/>
    </xf>
    <xf numFmtId="0" fontId="46" fillId="0" borderId="25" xfId="0" applyFont="1" applyBorder="1" applyAlignment="1">
      <alignment vertical="center" wrapText="1"/>
    </xf>
    <xf numFmtId="0" fontId="46" fillId="0" borderId="25" xfId="0" applyFont="1" applyBorder="1" applyAlignment="1">
      <alignment horizontal="center" vertical="center" wrapText="1"/>
    </xf>
    <xf numFmtId="0" fontId="46" fillId="0" borderId="15" xfId="0" applyFont="1" applyBorder="1" applyAlignment="1">
      <alignment vertical="center" wrapText="1"/>
    </xf>
    <xf numFmtId="0" fontId="46" fillId="0" borderId="15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3" fillId="0" borderId="120" xfId="0" applyFont="1" applyBorder="1" applyAlignment="1">
      <alignment vertical="center" wrapText="1"/>
    </xf>
    <xf numFmtId="0" fontId="53" fillId="0" borderId="120" xfId="0" applyFont="1" applyBorder="1" applyAlignment="1">
      <alignment horizontal="center" vertical="center" wrapText="1"/>
    </xf>
    <xf numFmtId="0" fontId="47" fillId="0" borderId="111" xfId="0" applyFont="1" applyFill="1" applyBorder="1" applyAlignment="1">
      <alignment vertical="center" wrapText="1"/>
    </xf>
    <xf numFmtId="0" fontId="46" fillId="0" borderId="111" xfId="0" applyFont="1" applyBorder="1" applyAlignment="1">
      <alignment horizontal="left" vertical="center" wrapText="1"/>
    </xf>
    <xf numFmtId="0" fontId="46" fillId="0" borderId="77" xfId="0" applyFont="1" applyBorder="1" applyAlignment="1">
      <alignment vertical="center" wrapText="1"/>
    </xf>
    <xf numFmtId="0" fontId="45" fillId="9" borderId="25" xfId="0" applyFont="1" applyFill="1" applyBorder="1" applyAlignment="1">
      <alignment horizontal="center" vertical="center" wrapText="1"/>
    </xf>
    <xf numFmtId="0" fontId="46" fillId="0" borderId="53" xfId="0" applyFont="1" applyBorder="1" applyAlignment="1">
      <alignment vertical="center" wrapText="1"/>
    </xf>
    <xf numFmtId="0" fontId="46" fillId="0" borderId="27" xfId="0" applyFont="1" applyBorder="1" applyAlignment="1">
      <alignment vertical="center" wrapText="1"/>
    </xf>
    <xf numFmtId="0" fontId="46" fillId="0" borderId="118" xfId="0" applyFont="1" applyBorder="1" applyAlignment="1">
      <alignment vertical="center" wrapText="1"/>
    </xf>
    <xf numFmtId="0" fontId="46" fillId="0" borderId="121" xfId="0" applyFont="1" applyBorder="1" applyAlignment="1">
      <alignment vertical="center" wrapText="1"/>
    </xf>
    <xf numFmtId="0" fontId="46" fillId="0" borderId="122" xfId="0" applyFont="1" applyBorder="1" applyAlignment="1">
      <alignment vertical="center" wrapText="1"/>
    </xf>
    <xf numFmtId="0" fontId="46" fillId="0" borderId="117" xfId="0" applyFont="1" applyBorder="1" applyAlignment="1">
      <alignment vertical="center" wrapText="1"/>
    </xf>
    <xf numFmtId="0" fontId="46" fillId="0" borderId="135" xfId="0" applyFont="1" applyBorder="1" applyAlignment="1">
      <alignment vertical="center" wrapText="1"/>
    </xf>
    <xf numFmtId="0" fontId="46" fillId="0" borderId="137" xfId="0" applyFont="1" applyBorder="1" applyAlignment="1">
      <alignment vertical="center" wrapText="1"/>
    </xf>
    <xf numFmtId="0" fontId="46" fillId="0" borderId="136" xfId="0" applyFont="1" applyBorder="1" applyAlignment="1">
      <alignment vertical="center" wrapText="1"/>
    </xf>
    <xf numFmtId="0" fontId="52" fillId="0" borderId="136" xfId="0" applyFont="1" applyBorder="1"/>
    <xf numFmtId="0" fontId="52" fillId="0" borderId="112" xfId="0" applyFont="1" applyBorder="1"/>
    <xf numFmtId="0" fontId="45" fillId="9" borderId="15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5" fillId="0" borderId="76" xfId="0" applyFont="1" applyFill="1" applyBorder="1" applyAlignment="1">
      <alignment horizontal="center" vertical="center" wrapText="1"/>
    </xf>
    <xf numFmtId="0" fontId="3" fillId="0" borderId="8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5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56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left" vertical="center"/>
    </xf>
    <xf numFmtId="0" fontId="3" fillId="0" borderId="53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52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7" xfId="0" applyFont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3" fillId="0" borderId="8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7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8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8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97" xfId="0" applyFont="1" applyFill="1" applyBorder="1" applyAlignment="1">
      <alignment horizontal="center" vertical="center"/>
    </xf>
    <xf numFmtId="0" fontId="19" fillId="4" borderId="99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97" xfId="0" applyFont="1" applyBorder="1" applyAlignment="1">
      <alignment vertical="center"/>
    </xf>
    <xf numFmtId="0" fontId="16" fillId="0" borderId="99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0" fontId="19" fillId="0" borderId="9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0" fillId="0" borderId="101" xfId="0" applyFont="1" applyBorder="1" applyAlignment="1">
      <alignment vertical="center"/>
    </xf>
    <xf numFmtId="0" fontId="10" fillId="0" borderId="102" xfId="0" applyFont="1" applyBorder="1" applyAlignment="1">
      <alignment vertical="center"/>
    </xf>
    <xf numFmtId="0" fontId="15" fillId="4" borderId="30" xfId="0" applyFont="1" applyFill="1" applyBorder="1" applyAlignment="1">
      <alignment horizontal="center" vertical="center"/>
    </xf>
    <xf numFmtId="0" fontId="15" fillId="4" borderId="31" xfId="0" applyFont="1" applyFill="1" applyBorder="1" applyAlignment="1">
      <alignment horizontal="center" vertical="center"/>
    </xf>
    <xf numFmtId="0" fontId="15" fillId="4" borderId="94" xfId="0" applyFont="1" applyFill="1" applyBorder="1" applyAlignment="1">
      <alignment horizontal="center" vertical="center"/>
    </xf>
    <xf numFmtId="0" fontId="15" fillId="4" borderId="46" xfId="0" applyFont="1" applyFill="1" applyBorder="1" applyAlignment="1">
      <alignment horizontal="center" vertical="center"/>
    </xf>
    <xf numFmtId="0" fontId="15" fillId="4" borderId="92" xfId="0" applyFont="1" applyFill="1" applyBorder="1" applyAlignment="1">
      <alignment horizontal="center" vertical="center"/>
    </xf>
    <xf numFmtId="0" fontId="15" fillId="4" borderId="32" xfId="0" applyFont="1" applyFill="1" applyBorder="1" applyAlignment="1">
      <alignment horizontal="center" vertical="center"/>
    </xf>
    <xf numFmtId="0" fontId="15" fillId="4" borderId="100" xfId="0" applyFont="1" applyFill="1" applyBorder="1" applyAlignment="1">
      <alignment horizontal="center" vertical="center"/>
    </xf>
    <xf numFmtId="0" fontId="15" fillId="4" borderId="93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15" fillId="4" borderId="95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97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97" xfId="0" applyFont="1" applyBorder="1" applyAlignment="1">
      <alignment vertical="center"/>
    </xf>
    <xf numFmtId="0" fontId="15" fillId="4" borderId="98" xfId="0" applyFont="1" applyFill="1" applyBorder="1" applyAlignment="1">
      <alignment horizontal="center" vertical="center"/>
    </xf>
    <xf numFmtId="0" fontId="15" fillId="4" borderId="9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7" fillId="4" borderId="2" xfId="0" applyFont="1" applyFill="1" applyBorder="1" applyAlignment="1">
      <alignment horizontal="center" vertical="center"/>
    </xf>
    <xf numFmtId="0" fontId="17" fillId="4" borderId="97" xfId="0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7" xfId="0" applyFont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9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108" xfId="0" applyFont="1" applyFill="1" applyBorder="1" applyAlignment="1">
      <alignment horizontal="left" vertical="center"/>
    </xf>
    <xf numFmtId="0" fontId="3" fillId="0" borderId="109" xfId="0" applyFont="1" applyFill="1" applyBorder="1" applyAlignment="1">
      <alignment horizontal="left" vertical="center"/>
    </xf>
    <xf numFmtId="0" fontId="3" fillId="0" borderId="103" xfId="0" applyFont="1" applyFill="1" applyBorder="1" applyAlignment="1">
      <alignment horizontal="left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105" xfId="0" applyFont="1" applyFill="1" applyBorder="1" applyAlignment="1">
      <alignment horizontal="left" vertical="center"/>
    </xf>
    <xf numFmtId="0" fontId="3" fillId="0" borderId="106" xfId="0" applyFont="1" applyFill="1" applyBorder="1" applyAlignment="1">
      <alignment horizontal="left" vertical="center"/>
    </xf>
    <xf numFmtId="0" fontId="3" fillId="0" borderId="10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2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29" fillId="0" borderId="52" xfId="0" applyFont="1" applyBorder="1" applyAlignment="1">
      <alignment horizontal="center"/>
    </xf>
    <xf numFmtId="0" fontId="29" fillId="0" borderId="63" xfId="0" applyFont="1" applyBorder="1" applyAlignment="1">
      <alignment horizontal="center"/>
    </xf>
    <xf numFmtId="0" fontId="29" fillId="0" borderId="52" xfId="0" applyFont="1" applyBorder="1" applyAlignment="1">
      <alignment horizontal="left"/>
    </xf>
    <xf numFmtId="0" fontId="29" fillId="0" borderId="23" xfId="0" applyFont="1" applyBorder="1" applyAlignment="1">
      <alignment horizontal="left"/>
    </xf>
    <xf numFmtId="0" fontId="30" fillId="0" borderId="115" xfId="0" applyFont="1" applyBorder="1" applyAlignment="1">
      <alignment horizontal="left"/>
    </xf>
    <xf numFmtId="0" fontId="30" fillId="0" borderId="118" xfId="0" applyFont="1" applyBorder="1" applyAlignment="1">
      <alignment horizontal="left"/>
    </xf>
    <xf numFmtId="0" fontId="29" fillId="0" borderId="77" xfId="0" applyFont="1" applyBorder="1" applyAlignment="1">
      <alignment horizontal="center"/>
    </xf>
    <xf numFmtId="1" fontId="30" fillId="0" borderId="113" xfId="0" applyNumberFormat="1" applyFont="1" applyBorder="1" applyAlignment="1">
      <alignment horizontal="right"/>
    </xf>
    <xf numFmtId="1" fontId="30" fillId="0" borderId="114" xfId="0" applyNumberFormat="1" applyFont="1" applyBorder="1" applyAlignment="1">
      <alignment horizontal="right"/>
    </xf>
    <xf numFmtId="0" fontId="29" fillId="0" borderId="23" xfId="0" applyFont="1" applyBorder="1" applyAlignment="1">
      <alignment horizontal="center"/>
    </xf>
    <xf numFmtId="0" fontId="29" fillId="0" borderId="39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1" fontId="30" fillId="0" borderId="63" xfId="0" applyNumberFormat="1" applyFont="1" applyBorder="1" applyAlignment="1">
      <alignment horizontal="right"/>
    </xf>
    <xf numFmtId="1" fontId="30" fillId="0" borderId="23" xfId="0" applyNumberFormat="1" applyFont="1" applyBorder="1" applyAlignment="1">
      <alignment horizontal="right"/>
    </xf>
    <xf numFmtId="0" fontId="36" fillId="0" borderId="52" xfId="0" applyFont="1" applyBorder="1" applyAlignment="1">
      <alignment horizontal="center"/>
    </xf>
    <xf numFmtId="0" fontId="36" fillId="0" borderId="63" xfId="0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0" fillId="0" borderId="121" xfId="0" applyFont="1" applyBorder="1" applyAlignment="1">
      <alignment horizontal="left"/>
    </xf>
    <xf numFmtId="0" fontId="30" fillId="0" borderId="122" xfId="0" applyFont="1" applyBorder="1" applyAlignment="1">
      <alignment horizontal="left"/>
    </xf>
    <xf numFmtId="0" fontId="30" fillId="0" borderId="113" xfId="0" applyFont="1" applyBorder="1" applyAlignment="1">
      <alignment horizontal="left"/>
    </xf>
    <xf numFmtId="0" fontId="30" fillId="0" borderId="114" xfId="0" applyFont="1" applyBorder="1" applyAlignment="1">
      <alignment horizontal="left"/>
    </xf>
    <xf numFmtId="0" fontId="30" fillId="0" borderId="117" xfId="0" applyFont="1" applyBorder="1" applyAlignment="1">
      <alignment horizontal="left"/>
    </xf>
    <xf numFmtId="0" fontId="30" fillId="0" borderId="116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3" fillId="8" borderId="73" xfId="0" applyFont="1" applyFill="1" applyBorder="1" applyAlignment="1">
      <alignment horizontal="center" vertical="center"/>
    </xf>
    <xf numFmtId="0" fontId="3" fillId="8" borderId="125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7" borderId="73" xfId="0" applyFont="1" applyFill="1" applyBorder="1" applyAlignment="1">
      <alignment horizontal="center" vertical="center"/>
    </xf>
    <xf numFmtId="0" fontId="3" fillId="7" borderId="125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46" fillId="0" borderId="25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11" xfId="0" applyFont="1" applyBorder="1" applyAlignment="1">
      <alignment vertical="center" wrapText="1"/>
    </xf>
    <xf numFmtId="0" fontId="46" fillId="0" borderId="112" xfId="0" applyFont="1" applyBorder="1" applyAlignment="1">
      <alignment vertical="center" wrapText="1"/>
    </xf>
    <xf numFmtId="0" fontId="54" fillId="0" borderId="2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5" fillId="0" borderId="21" xfId="0" applyFont="1" applyBorder="1" applyAlignment="1">
      <alignment horizontal="center" vertical="center" wrapText="1"/>
    </xf>
    <xf numFmtId="0" fontId="46" fillId="0" borderId="119" xfId="0" applyFont="1" applyBorder="1" applyAlignment="1">
      <alignment horizontal="left" vertical="center" wrapText="1"/>
    </xf>
    <xf numFmtId="0" fontId="46" fillId="0" borderId="15" xfId="0" applyFont="1" applyBorder="1" applyAlignment="1">
      <alignment horizontal="left" vertical="center" wrapText="1"/>
    </xf>
    <xf numFmtId="0" fontId="46" fillId="0" borderId="111" xfId="0" applyFont="1" applyBorder="1" applyAlignment="1">
      <alignment vertical="top" wrapText="1"/>
    </xf>
    <xf numFmtId="0" fontId="46" fillId="0" borderId="112" xfId="0" applyFont="1" applyBorder="1" applyAlignment="1">
      <alignment vertical="top" wrapText="1"/>
    </xf>
    <xf numFmtId="0" fontId="47" fillId="0" borderId="25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top" wrapText="1"/>
    </xf>
    <xf numFmtId="3" fontId="40" fillId="0" borderId="52" xfId="0" applyNumberFormat="1" applyFont="1" applyBorder="1" applyAlignment="1">
      <alignment horizontal="right" vertical="center" wrapText="1"/>
    </xf>
    <xf numFmtId="0" fontId="40" fillId="0" borderId="63" xfId="0" applyFont="1" applyBorder="1" applyAlignment="1">
      <alignment horizontal="right" vertical="center" wrapText="1"/>
    </xf>
    <xf numFmtId="0" fontId="40" fillId="0" borderId="6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56" xfId="0" applyFont="1" applyBorder="1" applyAlignment="1">
      <alignment horizontal="right" vertical="center" wrapText="1"/>
    </xf>
    <xf numFmtId="0" fontId="40" fillId="0" borderId="0" xfId="0" applyFont="1" applyBorder="1" applyAlignment="1">
      <alignment horizontal="right" vertical="center" wrapText="1"/>
    </xf>
    <xf numFmtId="3" fontId="40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52" xfId="0" applyFont="1" applyBorder="1" applyAlignment="1">
      <alignment vertical="center" wrapText="1"/>
    </xf>
    <xf numFmtId="0" fontId="40" fillId="0" borderId="63" xfId="0" applyFont="1" applyBorder="1" applyAlignment="1">
      <alignment vertical="center" wrapText="1"/>
    </xf>
    <xf numFmtId="0" fontId="40" fillId="0" borderId="23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0" fontId="41" fillId="0" borderId="135" xfId="0" applyFont="1" applyBorder="1" applyAlignment="1">
      <alignment horizontal="center"/>
    </xf>
    <xf numFmtId="0" fontId="41" fillId="0" borderId="116" xfId="0" applyFont="1" applyBorder="1" applyAlignment="1">
      <alignment horizontal="center"/>
    </xf>
    <xf numFmtId="0" fontId="40" fillId="0" borderId="136" xfId="0" applyFont="1" applyBorder="1" applyAlignment="1">
      <alignment horizontal="center" wrapText="1"/>
    </xf>
    <xf numFmtId="0" fontId="40" fillId="0" borderId="114" xfId="0" applyFont="1" applyBorder="1" applyAlignment="1">
      <alignment horizontal="center" wrapText="1"/>
    </xf>
    <xf numFmtId="0" fontId="40" fillId="0" borderId="77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wrapText="1"/>
    </xf>
    <xf numFmtId="0" fontId="40" fillId="0" borderId="56" xfId="0" applyFont="1" applyBorder="1" applyAlignment="1">
      <alignment horizontal="center" vertical="center" textRotation="90" wrapText="1"/>
    </xf>
    <xf numFmtId="0" fontId="40" fillId="0" borderId="25" xfId="0" applyFont="1" applyBorder="1" applyAlignment="1">
      <alignment horizontal="center" vertical="center" textRotation="90" wrapText="1"/>
    </xf>
    <xf numFmtId="0" fontId="40" fillId="0" borderId="77" xfId="0" applyFont="1" applyBorder="1" applyAlignment="1">
      <alignment horizontal="center" vertical="center" textRotation="90" wrapText="1"/>
    </xf>
    <xf numFmtId="0" fontId="40" fillId="0" borderId="15" xfId="0" applyFont="1" applyBorder="1" applyAlignment="1">
      <alignment horizontal="center" vertical="center" textRotation="90" wrapText="1"/>
    </xf>
    <xf numFmtId="0" fontId="38" fillId="0" borderId="0" xfId="0" applyFont="1" applyAlignment="1">
      <alignment horizontal="center" vertical="center"/>
    </xf>
    <xf numFmtId="0" fontId="39" fillId="0" borderId="25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40" fillId="0" borderId="53" xfId="0" applyFont="1" applyBorder="1" applyAlignment="1">
      <alignment vertical="center" wrapText="1"/>
    </xf>
    <xf numFmtId="0" fontId="40" fillId="0" borderId="65" xfId="0" applyFont="1" applyBorder="1" applyAlignment="1">
      <alignment vertical="center" wrapText="1"/>
    </xf>
    <xf numFmtId="0" fontId="40" fillId="0" borderId="27" xfId="0" applyFont="1" applyBorder="1" applyAlignment="1">
      <alignment vertical="center" wrapText="1"/>
    </xf>
    <xf numFmtId="0" fontId="40" fillId="0" borderId="51" xfId="0" applyFont="1" applyBorder="1" applyAlignment="1">
      <alignment horizontal="left" vertical="center" wrapText="1"/>
    </xf>
    <xf numFmtId="0" fontId="40" fillId="0" borderId="39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" fillId="0" borderId="79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13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139" xfId="0" applyFont="1" applyFill="1" applyBorder="1" applyAlignment="1">
      <alignment horizontal="left" vertical="center"/>
    </xf>
    <xf numFmtId="0" fontId="3" fillId="0" borderId="83" xfId="0" applyFont="1" applyFill="1" applyBorder="1" applyAlignment="1">
      <alignment horizontal="left" vertical="center"/>
    </xf>
    <xf numFmtId="0" fontId="3" fillId="9" borderId="20" xfId="0" applyFont="1" applyFill="1" applyBorder="1" applyAlignment="1">
      <alignment vertical="center"/>
    </xf>
    <xf numFmtId="0" fontId="3" fillId="9" borderId="21" xfId="0" applyFont="1" applyFill="1" applyBorder="1" applyAlignment="1">
      <alignment vertical="center"/>
    </xf>
    <xf numFmtId="0" fontId="5" fillId="9" borderId="21" xfId="0" applyFont="1" applyFill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6" fillId="0" borderId="23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5" fillId="0" borderId="23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 shrinkToFit="1"/>
    </xf>
    <xf numFmtId="187" fontId="5" fillId="0" borderId="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shrinkToFit="1"/>
    </xf>
    <xf numFmtId="187" fontId="3" fillId="0" borderId="15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shrinkToFit="1"/>
    </xf>
    <xf numFmtId="0" fontId="3" fillId="0" borderId="25" xfId="0" applyFont="1" applyFill="1" applyBorder="1" applyAlignment="1">
      <alignment vertical="center" shrinkToFit="1"/>
    </xf>
    <xf numFmtId="187" fontId="3" fillId="0" borderId="25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left" vertical="center" shrinkToFit="1"/>
    </xf>
    <xf numFmtId="187" fontId="3" fillId="0" borderId="15" xfId="0" applyNumberFormat="1" applyFont="1" applyFill="1" applyBorder="1" applyAlignment="1">
      <alignment horizontal="center" vertical="center" wrapText="1"/>
    </xf>
    <xf numFmtId="187" fontId="3" fillId="0" borderId="17" xfId="0" applyNumberFormat="1" applyFont="1" applyFill="1" applyBorder="1" applyAlignment="1">
      <alignment horizontal="center" vertical="center" wrapText="1"/>
    </xf>
    <xf numFmtId="187" fontId="3" fillId="0" borderId="21" xfId="0" applyNumberFormat="1" applyFont="1" applyFill="1" applyBorder="1" applyAlignment="1">
      <alignment horizontal="center" vertical="center" wrapText="1"/>
    </xf>
    <xf numFmtId="0" fontId="3" fillId="0" borderId="140" xfId="0" applyFont="1" applyFill="1" applyBorder="1" applyAlignment="1">
      <alignment horizontal="center" vertical="center" wrapText="1"/>
    </xf>
    <xf numFmtId="0" fontId="3" fillId="0" borderId="14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/>
    </xf>
    <xf numFmtId="187" fontId="3" fillId="0" borderId="25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 wrapText="1"/>
    </xf>
    <xf numFmtId="0" fontId="3" fillId="0" borderId="140" xfId="0" applyFont="1" applyFill="1" applyBorder="1" applyAlignment="1">
      <alignment vertical="center"/>
    </xf>
    <xf numFmtId="187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2" xfId="0" applyFont="1" applyFill="1" applyBorder="1" applyAlignment="1">
      <alignment horizontal="center" vertical="center" wrapText="1"/>
    </xf>
    <xf numFmtId="0" fontId="3" fillId="0" borderId="107" xfId="0" applyFont="1" applyFill="1" applyBorder="1" applyAlignment="1">
      <alignment horizontal="center" vertical="center" wrapText="1"/>
    </xf>
    <xf numFmtId="187" fontId="5" fillId="0" borderId="23" xfId="0" applyNumberFormat="1" applyFont="1" applyFill="1" applyBorder="1" applyAlignment="1">
      <alignment horizontal="center" vertical="center" wrapText="1"/>
    </xf>
    <xf numFmtId="187" fontId="5" fillId="0" borderId="21" xfId="0" applyNumberFormat="1" applyFont="1" applyFill="1" applyBorder="1" applyAlignment="1">
      <alignment horizontal="center" vertical="center" wrapText="1"/>
    </xf>
    <xf numFmtId="0" fontId="5" fillId="0" borderId="14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vertical="center" shrinkToFit="1"/>
    </xf>
    <xf numFmtId="187" fontId="5" fillId="0" borderId="36" xfId="0" applyNumberFormat="1" applyFont="1" applyFill="1" applyBorder="1" applyAlignment="1">
      <alignment horizontal="center" vertical="center" wrapText="1"/>
    </xf>
    <xf numFmtId="0" fontId="5" fillId="0" borderId="143" xfId="0" applyFont="1" applyFill="1" applyBorder="1" applyAlignment="1">
      <alignment horizontal="center" vertical="center" wrapText="1"/>
    </xf>
    <xf numFmtId="0" fontId="3" fillId="0" borderId="144" xfId="0" applyFont="1" applyFill="1" applyBorder="1" applyAlignment="1">
      <alignment horizontal="center" vertical="center"/>
    </xf>
    <xf numFmtId="187" fontId="3" fillId="0" borderId="42" xfId="0" applyNumberFormat="1" applyFont="1" applyFill="1" applyBorder="1" applyAlignment="1">
      <alignment horizontal="center" vertical="center"/>
    </xf>
    <xf numFmtId="0" fontId="3" fillId="0" borderId="145" xfId="0" applyFont="1" applyFill="1" applyBorder="1" applyAlignment="1">
      <alignment horizontal="center" vertical="center"/>
    </xf>
    <xf numFmtId="0" fontId="5" fillId="0" borderId="146" xfId="0" applyFont="1" applyFill="1" applyBorder="1" applyAlignment="1">
      <alignment horizontal="center" vertical="center"/>
    </xf>
    <xf numFmtId="187" fontId="5" fillId="2" borderId="9" xfId="0" applyNumberFormat="1" applyFont="1" applyFill="1" applyBorder="1" applyAlignment="1">
      <alignment vertical="center"/>
    </xf>
    <xf numFmtId="187" fontId="5" fillId="2" borderId="15" xfId="0" applyNumberFormat="1" applyFont="1" applyFill="1" applyBorder="1" applyAlignment="1">
      <alignment horizontal="center" vertical="center" wrapText="1"/>
    </xf>
    <xf numFmtId="187" fontId="5" fillId="2" borderId="21" xfId="0" applyNumberFormat="1" applyFont="1" applyFill="1" applyBorder="1" applyAlignment="1">
      <alignment horizontal="center" vertical="center" wrapText="1"/>
    </xf>
    <xf numFmtId="187" fontId="5" fillId="2" borderId="2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shrinkToFit="1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0" fontId="59" fillId="0" borderId="96" xfId="0" applyFont="1" applyBorder="1" applyAlignment="1">
      <alignment vertical="center" wrapText="1"/>
    </xf>
    <xf numFmtId="0" fontId="58" fillId="0" borderId="49" xfId="0" applyFont="1" applyBorder="1" applyAlignment="1">
      <alignment horizontal="center" vertical="center" wrapText="1"/>
    </xf>
    <xf numFmtId="0" fontId="58" fillId="0" borderId="54" xfId="0" applyFont="1" applyBorder="1" applyAlignment="1">
      <alignment horizontal="center" vertical="center" wrapText="1"/>
    </xf>
    <xf numFmtId="0" fontId="59" fillId="0" borderId="96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26" fillId="0" borderId="49" xfId="0" applyFont="1" applyBorder="1" applyAlignment="1">
      <alignment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96" xfId="0" applyFont="1" applyBorder="1" applyAlignment="1">
      <alignment vertical="center" wrapText="1"/>
    </xf>
    <xf numFmtId="0" fontId="26" fillId="0" borderId="54" xfId="0" applyFont="1" applyBorder="1" applyAlignment="1">
      <alignment vertical="center" wrapText="1"/>
    </xf>
    <xf numFmtId="0" fontId="26" fillId="0" borderId="96" xfId="0" applyFont="1" applyBorder="1" applyAlignment="1">
      <alignment horizontal="center" vertical="center" wrapText="1"/>
    </xf>
    <xf numFmtId="0" fontId="58" fillId="0" borderId="49" xfId="0" applyFont="1" applyBorder="1" applyAlignment="1">
      <alignment horizontal="right" vertical="center" wrapText="1"/>
    </xf>
    <xf numFmtId="0" fontId="16" fillId="0" borderId="96" xfId="0" applyFont="1" applyBorder="1" applyAlignment="1">
      <alignment vertical="center" wrapText="1"/>
    </xf>
    <xf numFmtId="0" fontId="58" fillId="0" borderId="54" xfId="0" applyFont="1" applyBorder="1" applyAlignment="1">
      <alignment horizontal="right" vertical="center" wrapText="1"/>
    </xf>
    <xf numFmtId="0" fontId="26" fillId="0" borderId="49" xfId="0" applyFont="1" applyBorder="1" applyAlignment="1">
      <alignment horizontal="right" vertical="center" wrapText="1"/>
    </xf>
    <xf numFmtId="0" fontId="26" fillId="0" borderId="54" xfId="0" applyFont="1" applyBorder="1" applyAlignment="1">
      <alignment horizontal="right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147" xfId="0" applyFont="1" applyBorder="1" applyAlignment="1">
      <alignment vertical="center" wrapText="1"/>
    </xf>
    <xf numFmtId="0" fontId="58" fillId="0" borderId="54" xfId="0" applyFont="1" applyBorder="1" applyAlignment="1">
      <alignment vertical="center" wrapText="1"/>
    </xf>
    <xf numFmtId="0" fontId="3" fillId="0" borderId="58" xfId="0" applyFont="1" applyFill="1" applyBorder="1" applyAlignment="1">
      <alignment horizontal="left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60" fillId="0" borderId="54" xfId="0" applyFont="1" applyBorder="1" applyAlignment="1">
      <alignment horizontal="center" vertical="center" wrapText="1"/>
    </xf>
    <xf numFmtId="0" fontId="60" fillId="10" borderId="49" xfId="0" applyFont="1" applyFill="1" applyBorder="1" applyAlignment="1">
      <alignment horizontal="center" vertical="center"/>
    </xf>
    <xf numFmtId="0" fontId="60" fillId="10" borderId="54" xfId="0" applyFont="1" applyFill="1" applyBorder="1" applyAlignment="1">
      <alignment horizontal="center" vertical="center"/>
    </xf>
    <xf numFmtId="0" fontId="19" fillId="10" borderId="54" xfId="0" applyFont="1" applyFill="1" applyBorder="1" applyAlignment="1">
      <alignment horizontal="center" vertical="center"/>
    </xf>
    <xf numFmtId="0" fontId="61" fillId="0" borderId="49" xfId="0" applyFont="1" applyBorder="1" applyAlignment="1">
      <alignment vertical="center"/>
    </xf>
    <xf numFmtId="0" fontId="61" fillId="0" borderId="54" xfId="0" applyFont="1" applyBorder="1" applyAlignment="1">
      <alignment vertical="center"/>
    </xf>
    <xf numFmtId="59" fontId="61" fillId="0" borderId="54" xfId="0" applyNumberFormat="1" applyFont="1" applyBorder="1" applyAlignment="1">
      <alignment horizontal="center" vertical="center"/>
    </xf>
    <xf numFmtId="60" fontId="61" fillId="0" borderId="54" xfId="0" applyNumberFormat="1" applyFont="1" applyBorder="1" applyAlignment="1">
      <alignment horizontal="center" vertical="center"/>
    </xf>
    <xf numFmtId="59" fontId="60" fillId="0" borderId="54" xfId="0" applyNumberFormat="1" applyFont="1" applyBorder="1" applyAlignment="1">
      <alignment horizontal="center" vertical="center"/>
    </xf>
    <xf numFmtId="0" fontId="61" fillId="0" borderId="54" xfId="0" applyFont="1" applyBorder="1" applyAlignment="1">
      <alignment horizontal="center" vertical="center"/>
    </xf>
    <xf numFmtId="0" fontId="60" fillId="0" borderId="49" xfId="0" applyFont="1" applyBorder="1" applyAlignment="1">
      <alignment horizontal="center" vertical="center"/>
    </xf>
    <xf numFmtId="0" fontId="60" fillId="0" borderId="54" xfId="0" applyFont="1" applyBorder="1" applyAlignment="1">
      <alignment horizontal="center" vertical="center"/>
    </xf>
    <xf numFmtId="0" fontId="63" fillId="0" borderId="49" xfId="0" applyFont="1" applyBorder="1" applyAlignment="1">
      <alignment vertical="center"/>
    </xf>
    <xf numFmtId="0" fontId="63" fillId="0" borderId="54" xfId="0" applyFont="1" applyBorder="1" applyAlignment="1">
      <alignment vertical="center"/>
    </xf>
    <xf numFmtId="60" fontId="60" fillId="0" borderId="54" xfId="0" applyNumberFormat="1" applyFont="1" applyBorder="1" applyAlignment="1">
      <alignment horizontal="center" vertical="center"/>
    </xf>
    <xf numFmtId="0" fontId="61" fillId="0" borderId="96" xfId="0" applyFont="1" applyBorder="1" applyAlignment="1">
      <alignment horizontal="center" vertical="center"/>
    </xf>
    <xf numFmtId="59" fontId="61" fillId="0" borderId="96" xfId="0" applyNumberFormat="1" applyFont="1" applyBorder="1" applyAlignment="1">
      <alignment horizontal="center" vertical="center"/>
    </xf>
    <xf numFmtId="0" fontId="60" fillId="10" borderId="2" xfId="0" applyFont="1" applyFill="1" applyBorder="1" applyAlignment="1">
      <alignment horizontal="center" vertical="center"/>
    </xf>
    <xf numFmtId="0" fontId="60" fillId="10" borderId="3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0" fontId="60" fillId="0" borderId="40" xfId="0" applyFont="1" applyBorder="1" applyAlignment="1">
      <alignment vertical="center"/>
    </xf>
    <xf numFmtId="0" fontId="60" fillId="0" borderId="2" xfId="0" applyFont="1" applyBorder="1" applyAlignment="1">
      <alignment vertical="center"/>
    </xf>
    <xf numFmtId="0" fontId="60" fillId="0" borderId="3" xfId="0" applyFont="1" applyBorder="1" applyAlignment="1">
      <alignment vertical="center"/>
    </xf>
    <xf numFmtId="0" fontId="60" fillId="0" borderId="4" xfId="0" applyFont="1" applyBorder="1" applyAlignment="1">
      <alignment vertical="center"/>
    </xf>
    <xf numFmtId="0" fontId="60" fillId="0" borderId="1" xfId="0" applyFont="1" applyBorder="1" applyAlignment="1">
      <alignment vertical="center"/>
    </xf>
    <xf numFmtId="0" fontId="61" fillId="0" borderId="40" xfId="0" applyFont="1" applyBorder="1" applyAlignment="1">
      <alignment horizontal="center" vertical="center"/>
    </xf>
    <xf numFmtId="0" fontId="61" fillId="0" borderId="2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0" fillId="0" borderId="2" xfId="0" applyFont="1" applyBorder="1" applyAlignment="1">
      <alignment horizontal="center" vertical="center"/>
    </xf>
    <xf numFmtId="0" fontId="60" fillId="0" borderId="4" xfId="0" applyFont="1" applyBorder="1" applyAlignment="1">
      <alignment horizontal="center" vertical="center"/>
    </xf>
    <xf numFmtId="0" fontId="61" fillId="0" borderId="2" xfId="0" applyFont="1" applyBorder="1" applyAlignment="1">
      <alignment vertical="center"/>
    </xf>
    <xf numFmtId="0" fontId="61" fillId="0" borderId="4" xfId="0" applyFont="1" applyBorder="1" applyAlignment="1">
      <alignment vertical="center"/>
    </xf>
    <xf numFmtId="0" fontId="61" fillId="0" borderId="30" xfId="0" applyFont="1" applyBorder="1" applyAlignment="1">
      <alignment vertical="center"/>
    </xf>
    <xf numFmtId="0" fontId="61" fillId="0" borderId="32" xfId="0" applyFont="1" applyBorder="1" applyAlignment="1">
      <alignment vertical="center"/>
    </xf>
    <xf numFmtId="0" fontId="61" fillId="0" borderId="44" xfId="0" applyFont="1" applyBorder="1" applyAlignment="1">
      <alignment horizontal="justify" vertical="center"/>
    </xf>
    <xf numFmtId="0" fontId="61" fillId="0" borderId="96" xfId="0" applyFont="1" applyBorder="1" applyAlignment="1">
      <alignment horizontal="justify" vertical="center"/>
    </xf>
    <xf numFmtId="0" fontId="61" fillId="0" borderId="40" xfId="0" applyFont="1" applyBorder="1" applyAlignment="1">
      <alignment horizontal="left" vertical="center" indent="5"/>
    </xf>
    <xf numFmtId="0" fontId="61" fillId="0" borderId="54" xfId="0" applyFont="1" applyBorder="1" applyAlignment="1">
      <alignment horizontal="left" vertical="center" indent="5"/>
    </xf>
    <xf numFmtId="0" fontId="61" fillId="0" borderId="96" xfId="0" applyFont="1" applyBorder="1" applyAlignment="1">
      <alignment horizontal="center" vertical="center"/>
    </xf>
    <xf numFmtId="0" fontId="61" fillId="0" borderId="46" xfId="0" applyFont="1" applyBorder="1" applyAlignment="1">
      <alignment horizontal="center" vertical="center"/>
    </xf>
    <xf numFmtId="0" fontId="61" fillId="0" borderId="147" xfId="0" applyFont="1" applyBorder="1" applyAlignment="1">
      <alignment horizontal="center" vertical="center"/>
    </xf>
    <xf numFmtId="0" fontId="61" fillId="0" borderId="49" xfId="0" applyFont="1" applyBorder="1" applyAlignment="1">
      <alignment horizontal="center" vertical="center"/>
    </xf>
    <xf numFmtId="0" fontId="61" fillId="0" borderId="0" xfId="0" applyFont="1" applyAlignment="1">
      <alignment horizontal="justify" vertical="center"/>
    </xf>
    <xf numFmtId="0" fontId="61" fillId="0" borderId="1" xfId="0" applyFont="1" applyBorder="1" applyAlignment="1">
      <alignment horizontal="left" vertical="center" indent="5"/>
    </xf>
    <xf numFmtId="0" fontId="64" fillId="0" borderId="1" xfId="0" applyFont="1" applyBorder="1" applyAlignment="1">
      <alignment horizontal="center"/>
    </xf>
    <xf numFmtId="0" fontId="57" fillId="0" borderId="0" xfId="0" applyFont="1" applyAlignment="1">
      <alignment vertical="center" wrapText="1"/>
    </xf>
    <xf numFmtId="0" fontId="19" fillId="10" borderId="2" xfId="0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59" fontId="61" fillId="0" borderId="1" xfId="0" applyNumberFormat="1" applyFont="1" applyBorder="1" applyAlignment="1">
      <alignment horizontal="center" vertical="center"/>
    </xf>
    <xf numFmtId="59" fontId="61" fillId="0" borderId="2" xfId="0" applyNumberFormat="1" applyFont="1" applyBorder="1" applyAlignment="1">
      <alignment horizontal="center" vertical="center"/>
    </xf>
    <xf numFmtId="59" fontId="61" fillId="0" borderId="4" xfId="0" applyNumberFormat="1" applyFont="1" applyBorder="1" applyAlignment="1">
      <alignment horizontal="center" vertical="center"/>
    </xf>
    <xf numFmtId="60" fontId="61" fillId="0" borderId="2" xfId="0" applyNumberFormat="1" applyFont="1" applyBorder="1" applyAlignment="1">
      <alignment horizontal="center" vertical="center"/>
    </xf>
    <xf numFmtId="60" fontId="61" fillId="0" borderId="4" xfId="0" applyNumberFormat="1" applyFont="1" applyBorder="1" applyAlignment="1">
      <alignment horizontal="center" vertical="center"/>
    </xf>
    <xf numFmtId="59" fontId="60" fillId="0" borderId="2" xfId="0" applyNumberFormat="1" applyFont="1" applyBorder="1" applyAlignment="1">
      <alignment horizontal="center" vertical="center"/>
    </xf>
    <xf numFmtId="59" fontId="60" fillId="0" borderId="4" xfId="0" applyNumberFormat="1" applyFont="1" applyBorder="1" applyAlignment="1">
      <alignment horizontal="center" vertical="center"/>
    </xf>
    <xf numFmtId="0" fontId="60" fillId="0" borderId="2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right" vertical="center"/>
    </xf>
    <xf numFmtId="0" fontId="60" fillId="0" borderId="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60" fillId="0" borderId="54" xfId="0" applyFont="1" applyBorder="1" applyAlignment="1">
      <alignment vertical="center"/>
    </xf>
    <xf numFmtId="0" fontId="63" fillId="0" borderId="2" xfId="0" applyFont="1" applyBorder="1" applyAlignment="1">
      <alignment vertical="center"/>
    </xf>
    <xf numFmtId="0" fontId="63" fillId="0" borderId="4" xfId="0" applyFont="1" applyBorder="1" applyAlignment="1">
      <alignment vertical="center"/>
    </xf>
    <xf numFmtId="0" fontId="60" fillId="0" borderId="3" xfId="0" applyFont="1" applyBorder="1" applyAlignment="1">
      <alignment horizontal="center" vertical="center"/>
    </xf>
    <xf numFmtId="60" fontId="60" fillId="0" borderId="2" xfId="0" applyNumberFormat="1" applyFont="1" applyBorder="1" applyAlignment="1">
      <alignment horizontal="center" vertical="center"/>
    </xf>
    <xf numFmtId="60" fontId="60" fillId="0" borderId="4" xfId="0" applyNumberFormat="1" applyFont="1" applyBorder="1" applyAlignment="1">
      <alignment horizontal="center" vertical="center"/>
    </xf>
    <xf numFmtId="0" fontId="61" fillId="0" borderId="3" xfId="0" applyFont="1" applyBorder="1" applyAlignment="1">
      <alignment vertical="center"/>
    </xf>
    <xf numFmtId="0" fontId="57" fillId="0" borderId="147" xfId="0" applyFont="1" applyBorder="1" applyAlignment="1">
      <alignment vertical="center" wrapText="1"/>
    </xf>
    <xf numFmtId="0" fontId="61" fillId="0" borderId="31" xfId="0" applyFont="1" applyBorder="1" applyAlignment="1">
      <alignment vertical="center"/>
    </xf>
    <xf numFmtId="0" fontId="61" fillId="0" borderId="0" xfId="0" applyFont="1" applyBorder="1" applyAlignment="1">
      <alignment horizontal="justify" vertical="center"/>
    </xf>
    <xf numFmtId="0" fontId="61" fillId="0" borderId="30" xfId="0" applyFont="1" applyBorder="1" applyAlignment="1">
      <alignment horizontal="center" vertical="center"/>
    </xf>
    <xf numFmtId="0" fontId="61" fillId="0" borderId="32" xfId="0" applyFont="1" applyBorder="1" applyAlignment="1">
      <alignment horizontal="center" vertical="center"/>
    </xf>
    <xf numFmtId="59" fontId="61" fillId="0" borderId="0" xfId="0" applyNumberFormat="1" applyFont="1" applyAlignment="1">
      <alignment horizontal="center" vertical="center"/>
    </xf>
    <xf numFmtId="59" fontId="61" fillId="0" borderId="44" xfId="0" applyNumberFormat="1" applyFont="1" applyBorder="1" applyAlignment="1">
      <alignment horizontal="center" vertical="center"/>
    </xf>
    <xf numFmtId="59" fontId="61" fillId="0" borderId="96" xfId="0" applyNumberFormat="1" applyFont="1" applyBorder="1" applyAlignment="1">
      <alignment horizontal="center" vertical="center"/>
    </xf>
    <xf numFmtId="59" fontId="61" fillId="0" borderId="40" xfId="0" applyNumberFormat="1" applyFont="1" applyBorder="1" applyAlignment="1">
      <alignment horizontal="center" vertical="center"/>
    </xf>
    <xf numFmtId="59" fontId="61" fillId="0" borderId="54" xfId="0" applyNumberFormat="1" applyFont="1" applyBorder="1" applyAlignment="1">
      <alignment horizontal="center" vertical="center"/>
    </xf>
    <xf numFmtId="0" fontId="61" fillId="0" borderId="44" xfId="0" applyFont="1" applyBorder="1" applyAlignment="1">
      <alignment horizontal="center" vertical="center"/>
    </xf>
    <xf numFmtId="0" fontId="61" fillId="0" borderId="54" xfId="0" applyFont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/>
    </xf>
    <xf numFmtId="59" fontId="61" fillId="0" borderId="3" xfId="0" applyNumberFormat="1" applyFont="1" applyBorder="1" applyAlignment="1">
      <alignment horizontal="center" vertical="center"/>
    </xf>
    <xf numFmtId="59" fontId="60" fillId="0" borderId="3" xfId="0" applyNumberFormat="1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3" fillId="0" borderId="3" xfId="0" applyFont="1" applyBorder="1" applyAlignment="1">
      <alignment vertical="center"/>
    </xf>
    <xf numFmtId="0" fontId="57" fillId="0" borderId="96" xfId="0" applyFont="1" applyBorder="1" applyAlignment="1">
      <alignment vertical="center" wrapText="1"/>
    </xf>
    <xf numFmtId="0" fontId="61" fillId="0" borderId="31" xfId="0" applyFont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65" fillId="0" borderId="1" xfId="0" applyFont="1" applyFill="1" applyBorder="1" applyAlignment="1">
      <alignment vertical="center"/>
    </xf>
    <xf numFmtId="0" fontId="65" fillId="0" borderId="2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4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6" xfId="0" applyFont="1" applyFill="1" applyBorder="1" applyAlignment="1">
      <alignment horizontal="center" vertical="center"/>
    </xf>
    <xf numFmtId="0" fontId="65" fillId="0" borderId="7" xfId="0" applyFont="1" applyFill="1" applyBorder="1" applyAlignment="1">
      <alignment horizontal="center" vertical="center"/>
    </xf>
    <xf numFmtId="0" fontId="65" fillId="0" borderId="8" xfId="0" applyFont="1" applyFill="1" applyBorder="1" applyAlignment="1">
      <alignment vertical="center"/>
    </xf>
    <xf numFmtId="0" fontId="65" fillId="0" borderId="9" xfId="0" applyFont="1" applyFill="1" applyBorder="1" applyAlignment="1">
      <alignment vertical="center"/>
    </xf>
    <xf numFmtId="0" fontId="65" fillId="0" borderId="9" xfId="0" applyFont="1" applyFill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65" fillId="0" borderId="11" xfId="0" applyFont="1" applyFill="1" applyBorder="1" applyAlignment="1">
      <alignment vertical="center"/>
    </xf>
    <xf numFmtId="0" fontId="65" fillId="0" borderId="12" xfId="0" applyFont="1" applyFill="1" applyBorder="1" applyAlignment="1">
      <alignment horizontal="center" vertical="center" wrapText="1"/>
    </xf>
    <xf numFmtId="0" fontId="65" fillId="0" borderId="8" xfId="0" applyFont="1" applyFill="1" applyBorder="1" applyAlignment="1">
      <alignment horizontal="center" vertical="center"/>
    </xf>
    <xf numFmtId="0" fontId="65" fillId="0" borderId="9" xfId="0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vertical="center"/>
    </xf>
    <xf numFmtId="0" fontId="41" fillId="0" borderId="15" xfId="0" applyFont="1" applyFill="1" applyBorder="1" applyAlignment="1">
      <alignment vertical="center"/>
    </xf>
    <xf numFmtId="0" fontId="41" fillId="0" borderId="15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vertical="center"/>
    </xf>
    <xf numFmtId="0" fontId="41" fillId="0" borderId="20" xfId="0" applyFont="1" applyFill="1" applyBorder="1" applyAlignment="1">
      <alignment vertical="center"/>
    </xf>
    <xf numFmtId="0" fontId="41" fillId="0" borderId="21" xfId="0" applyFont="1" applyFill="1" applyBorder="1" applyAlignment="1">
      <alignment vertical="center"/>
    </xf>
    <xf numFmtId="0" fontId="41" fillId="0" borderId="21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vertical="center"/>
    </xf>
    <xf numFmtId="0" fontId="41" fillId="0" borderId="24" xfId="0" applyFont="1" applyFill="1" applyBorder="1" applyAlignment="1">
      <alignment horizontal="center" vertical="center"/>
    </xf>
    <xf numFmtId="0" fontId="41" fillId="0" borderId="73" xfId="0" applyFont="1" applyFill="1" applyBorder="1" applyAlignment="1">
      <alignment vertical="center"/>
    </xf>
    <xf numFmtId="0" fontId="41" fillId="0" borderId="25" xfId="0" applyFont="1" applyFill="1" applyBorder="1" applyAlignment="1">
      <alignment vertical="center"/>
    </xf>
    <xf numFmtId="0" fontId="41" fillId="0" borderId="25" xfId="0" applyFont="1" applyFill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vertical="center"/>
    </xf>
    <xf numFmtId="0" fontId="41" fillId="0" borderId="74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vertical="center"/>
    </xf>
    <xf numFmtId="0" fontId="65" fillId="0" borderId="11" xfId="0" applyFont="1" applyFill="1" applyBorder="1" applyAlignment="1">
      <alignment horizontal="center" vertical="center"/>
    </xf>
    <xf numFmtId="187" fontId="65" fillId="0" borderId="9" xfId="0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center" vertical="center"/>
    </xf>
    <xf numFmtId="0" fontId="65" fillId="0" borderId="4" xfId="0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30" xfId="0" applyFont="1" applyFill="1" applyBorder="1" applyAlignment="1">
      <alignment horizontal="center" vertical="center"/>
    </xf>
    <xf numFmtId="0" fontId="65" fillId="0" borderId="31" xfId="0" applyFont="1" applyFill="1" applyBorder="1" applyAlignment="1">
      <alignment horizontal="center" vertical="center"/>
    </xf>
    <xf numFmtId="0" fontId="65" fillId="0" borderId="32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41" fillId="0" borderId="78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left" vertical="center"/>
    </xf>
    <xf numFmtId="0" fontId="41" fillId="0" borderId="33" xfId="0" applyFont="1" applyFill="1" applyBorder="1" applyAlignment="1">
      <alignment horizontal="center" vertical="center" wrapText="1"/>
    </xf>
    <xf numFmtId="0" fontId="41" fillId="0" borderId="76" xfId="0" applyFont="1" applyFill="1" applyBorder="1" applyAlignment="1">
      <alignment horizontal="center" vertical="center" wrapText="1"/>
    </xf>
    <xf numFmtId="0" fontId="66" fillId="0" borderId="83" xfId="0" applyFont="1" applyBorder="1" applyAlignment="1">
      <alignment horizontal="left" vertical="top"/>
    </xf>
    <xf numFmtId="0" fontId="41" fillId="0" borderId="75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left" vertical="center"/>
    </xf>
    <xf numFmtId="0" fontId="41" fillId="0" borderId="15" xfId="0" applyFont="1" applyFill="1" applyBorder="1" applyAlignment="1">
      <alignment horizontal="center" vertical="center" wrapText="1"/>
    </xf>
    <xf numFmtId="0" fontId="41" fillId="0" borderId="83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20" xfId="0" applyFont="1" applyBorder="1" applyAlignment="1">
      <alignment horizontal="left" vertical="top"/>
    </xf>
    <xf numFmtId="0" fontId="41" fillId="0" borderId="21" xfId="0" applyFont="1" applyBorder="1" applyAlignment="1">
      <alignment vertical="top"/>
    </xf>
    <xf numFmtId="187" fontId="41" fillId="0" borderId="21" xfId="0" applyNumberFormat="1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66" fillId="0" borderId="34" xfId="0" applyFont="1" applyBorder="1" applyAlignment="1">
      <alignment vertical="top"/>
    </xf>
    <xf numFmtId="0" fontId="66" fillId="0" borderId="21" xfId="0" applyFont="1" applyBorder="1" applyAlignment="1">
      <alignment vertical="top"/>
    </xf>
    <xf numFmtId="0" fontId="41" fillId="0" borderId="24" xfId="0" applyFont="1" applyFill="1" applyBorder="1" applyAlignment="1">
      <alignment horizontal="center" vertical="center" wrapText="1"/>
    </xf>
    <xf numFmtId="0" fontId="41" fillId="0" borderId="111" xfId="0" applyFont="1" applyBorder="1" applyAlignment="1">
      <alignment horizontal="left" vertical="top"/>
    </xf>
    <xf numFmtId="0" fontId="41" fillId="0" borderId="111" xfId="0" applyFont="1" applyBorder="1" applyAlignment="1">
      <alignment vertical="top"/>
    </xf>
    <xf numFmtId="187" fontId="65" fillId="0" borderId="21" xfId="0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6" fillId="0" borderId="20" xfId="0" applyFont="1" applyBorder="1" applyAlignment="1">
      <alignment horizontal="left" vertical="top"/>
    </xf>
    <xf numFmtId="0" fontId="41" fillId="0" borderId="34" xfId="0" applyFont="1" applyBorder="1" applyAlignment="1">
      <alignment horizontal="left" vertical="top"/>
    </xf>
    <xf numFmtId="0" fontId="66" fillId="0" borderId="20" xfId="0" applyFont="1" applyBorder="1" applyAlignment="1">
      <alignment vertical="top"/>
    </xf>
    <xf numFmtId="0" fontId="66" fillId="0" borderId="119" xfId="0" applyFont="1" applyBorder="1" applyAlignment="1">
      <alignment vertical="top"/>
    </xf>
    <xf numFmtId="0" fontId="65" fillId="0" borderId="2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vertical="center"/>
    </xf>
    <xf numFmtId="0" fontId="41" fillId="0" borderId="36" xfId="0" applyFont="1" applyFill="1" applyBorder="1" applyAlignment="1">
      <alignment vertical="center"/>
    </xf>
    <xf numFmtId="0" fontId="65" fillId="0" borderId="36" xfId="0" applyFont="1" applyFill="1" applyBorder="1" applyAlignment="1">
      <alignment horizontal="center" vertical="center" wrapText="1"/>
    </xf>
    <xf numFmtId="0" fontId="65" fillId="0" borderId="28" xfId="0" applyFont="1" applyFill="1" applyBorder="1" applyAlignment="1">
      <alignment horizontal="center" vertical="center" wrapText="1"/>
    </xf>
    <xf numFmtId="0" fontId="41" fillId="0" borderId="37" xfId="0" applyFont="1" applyFill="1" applyBorder="1" applyAlignment="1">
      <alignment vertical="center"/>
    </xf>
    <xf numFmtId="0" fontId="65" fillId="0" borderId="38" xfId="0" applyFont="1" applyFill="1" applyBorder="1" applyAlignment="1">
      <alignment horizontal="center" vertical="center" wrapText="1"/>
    </xf>
    <xf numFmtId="0" fontId="65" fillId="0" borderId="25" xfId="0" applyFont="1" applyFill="1" applyBorder="1" applyAlignment="1">
      <alignment horizontal="center" vertical="center" wrapText="1"/>
    </xf>
    <xf numFmtId="0" fontId="65" fillId="0" borderId="26" xfId="0" applyFont="1" applyFill="1" applyBorder="1" applyAlignment="1">
      <alignment horizontal="center" vertical="center" wrapText="1"/>
    </xf>
    <xf numFmtId="0" fontId="41" fillId="0" borderId="34" xfId="0" applyFont="1" applyFill="1" applyBorder="1" applyAlignment="1">
      <alignment vertical="center"/>
    </xf>
    <xf numFmtId="0" fontId="41" fillId="0" borderId="82" xfId="0" applyFont="1" applyFill="1" applyBorder="1" applyAlignment="1">
      <alignment vertical="center"/>
    </xf>
    <xf numFmtId="0" fontId="65" fillId="0" borderId="74" xfId="0" applyFont="1" applyFill="1" applyBorder="1" applyAlignment="1">
      <alignment horizontal="center" vertical="center" wrapText="1"/>
    </xf>
    <xf numFmtId="187" fontId="65" fillId="0" borderId="42" xfId="0" applyNumberFormat="1" applyFont="1" applyFill="1" applyBorder="1" applyAlignment="1">
      <alignment horizontal="center" vertical="center"/>
    </xf>
    <xf numFmtId="0" fontId="65" fillId="0" borderId="42" xfId="0" applyFont="1" applyFill="1" applyBorder="1" applyAlignment="1">
      <alignment horizontal="center" vertical="center"/>
    </xf>
    <xf numFmtId="0" fontId="65" fillId="0" borderId="148" xfId="0" applyFont="1" applyFill="1" applyBorder="1" applyAlignment="1">
      <alignment horizontal="center" vertical="center"/>
    </xf>
    <xf numFmtId="1" fontId="65" fillId="0" borderId="9" xfId="0" applyNumberFormat="1" applyFont="1" applyFill="1" applyBorder="1" applyAlignment="1">
      <alignment horizontal="center" vertical="center"/>
    </xf>
    <xf numFmtId="1" fontId="65" fillId="0" borderId="10" xfId="0" applyNumberFormat="1" applyFont="1" applyFill="1" applyBorder="1" applyAlignment="1">
      <alignment horizontal="center" vertical="center"/>
    </xf>
    <xf numFmtId="1" fontId="65" fillId="0" borderId="12" xfId="0" applyNumberFormat="1" applyFont="1" applyFill="1" applyBorder="1" applyAlignment="1">
      <alignment horizontal="center" vertical="center"/>
    </xf>
    <xf numFmtId="1" fontId="65" fillId="0" borderId="42" xfId="0" applyNumberFormat="1" applyFont="1" applyFill="1" applyBorder="1" applyAlignment="1">
      <alignment horizontal="center" vertical="center"/>
    </xf>
    <xf numFmtId="0" fontId="65" fillId="0" borderId="9" xfId="0" applyFont="1" applyFill="1" applyBorder="1" applyAlignment="1">
      <alignment horizontal="center" vertical="center"/>
    </xf>
    <xf numFmtId="0" fontId="41" fillId="0" borderId="33" xfId="0" applyFont="1" applyBorder="1" applyAlignment="1">
      <alignment horizontal="left" vertical="top"/>
    </xf>
    <xf numFmtId="0" fontId="41" fillId="0" borderId="33" xfId="0" applyFont="1" applyBorder="1" applyAlignment="1">
      <alignment vertical="top"/>
    </xf>
    <xf numFmtId="0" fontId="41" fillId="0" borderId="83" xfId="0" applyFont="1" applyBorder="1" applyAlignment="1">
      <alignment horizontal="left" vertical="top"/>
    </xf>
    <xf numFmtId="0" fontId="41" fillId="0" borderId="78" xfId="0" applyFont="1" applyBorder="1" applyAlignment="1">
      <alignment horizontal="left" vertical="top"/>
    </xf>
    <xf numFmtId="0" fontId="41" fillId="0" borderId="21" xfId="0" applyFont="1" applyBorder="1" applyAlignment="1">
      <alignment horizontal="left" vertical="top"/>
    </xf>
    <xf numFmtId="0" fontId="41" fillId="0" borderId="36" xfId="0" applyFont="1" applyBorder="1" applyAlignment="1">
      <alignment horizontal="left" vertical="top"/>
    </xf>
    <xf numFmtId="0" fontId="41" fillId="0" borderId="36" xfId="0" applyFont="1" applyBorder="1" applyAlignment="1">
      <alignment vertical="top"/>
    </xf>
    <xf numFmtId="0" fontId="41" fillId="0" borderId="36" xfId="0" applyFont="1" applyFill="1" applyBorder="1" applyAlignment="1">
      <alignment horizontal="center" vertical="center" wrapTex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horizontal="left" vertical="top"/>
    </xf>
    <xf numFmtId="0" fontId="41" fillId="0" borderId="38" xfId="0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left" vertical="top"/>
    </xf>
    <xf numFmtId="0" fontId="66" fillId="0" borderId="37" xfId="0" applyFont="1" applyBorder="1" applyAlignment="1">
      <alignment horizontal="left" vertical="top"/>
    </xf>
    <xf numFmtId="0" fontId="66" fillId="0" borderId="36" xfId="0" applyFont="1" applyBorder="1" applyAlignment="1">
      <alignment vertical="top"/>
    </xf>
    <xf numFmtId="0" fontId="41" fillId="0" borderId="39" xfId="0" applyFont="1" applyFill="1" applyBorder="1" applyAlignment="1">
      <alignment vertical="center"/>
    </xf>
    <xf numFmtId="0" fontId="65" fillId="0" borderId="33" xfId="0" applyFont="1" applyFill="1" applyBorder="1" applyAlignment="1">
      <alignment horizontal="center" vertical="center" wrapText="1"/>
    </xf>
    <xf numFmtId="0" fontId="65" fillId="0" borderId="76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44" xfId="0" applyFont="1" applyFill="1" applyBorder="1" applyAlignment="1">
      <alignment horizontal="center" vertical="center"/>
    </xf>
    <xf numFmtId="0" fontId="65" fillId="0" borderId="8" xfId="0" applyFont="1" applyFill="1" applyBorder="1" applyAlignment="1">
      <alignment horizontal="center" vertical="center"/>
    </xf>
    <xf numFmtId="0" fontId="65" fillId="2" borderId="9" xfId="0" applyFont="1" applyFill="1" applyBorder="1" applyAlignment="1">
      <alignment vertical="center"/>
    </xf>
    <xf numFmtId="0" fontId="41" fillId="2" borderId="33" xfId="0" applyFont="1" applyFill="1" applyBorder="1" applyAlignment="1">
      <alignment horizontal="center" vertical="center" wrapText="1"/>
    </xf>
    <xf numFmtId="0" fontId="41" fillId="0" borderId="83" xfId="0" applyFont="1" applyBorder="1" applyAlignment="1">
      <alignment vertical="top"/>
    </xf>
    <xf numFmtId="0" fontId="41" fillId="0" borderId="78" xfId="0" applyFont="1" applyBorder="1" applyAlignment="1">
      <alignment vertical="top"/>
    </xf>
    <xf numFmtId="0" fontId="41" fillId="0" borderId="48" xfId="0" applyFont="1" applyFill="1" applyBorder="1" applyAlignment="1">
      <alignment horizontal="center" vertical="center" wrapText="1"/>
    </xf>
    <xf numFmtId="0" fontId="41" fillId="0" borderId="52" xfId="0" applyFont="1" applyBorder="1" applyAlignment="1">
      <alignment horizontal="left" vertical="top"/>
    </xf>
    <xf numFmtId="0" fontId="41" fillId="0" borderId="23" xfId="0" applyFont="1" applyBorder="1" applyAlignment="1">
      <alignment horizontal="left" vertical="top"/>
    </xf>
    <xf numFmtId="0" fontId="41" fillId="2" borderId="21" xfId="0" applyFont="1" applyFill="1" applyBorder="1" applyAlignment="1">
      <alignment horizontal="center" vertical="center" wrapText="1"/>
    </xf>
    <xf numFmtId="0" fontId="41" fillId="0" borderId="34" xfId="0" applyFont="1" applyBorder="1" applyAlignment="1">
      <alignment horizontal="left" vertical="top"/>
    </xf>
    <xf numFmtId="0" fontId="41" fillId="0" borderId="21" xfId="0" applyFont="1" applyBorder="1" applyAlignment="1">
      <alignment horizontal="left" vertical="top"/>
    </xf>
    <xf numFmtId="0" fontId="41" fillId="0" borderId="20" xfId="0" applyFont="1" applyBorder="1" applyAlignment="1">
      <alignment horizontal="left" vertical="top"/>
    </xf>
    <xf numFmtId="0" fontId="41" fillId="0" borderId="52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65" fillId="2" borderId="21" xfId="0" applyFont="1" applyFill="1" applyBorder="1" applyAlignment="1">
      <alignment horizontal="center" vertical="center" wrapText="1"/>
    </xf>
    <xf numFmtId="0" fontId="41" fillId="0" borderId="79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65" fillId="2" borderId="15" xfId="0" applyFont="1" applyFill="1" applyBorder="1" applyAlignment="1">
      <alignment horizontal="center" vertical="center" wrapText="1"/>
    </xf>
    <xf numFmtId="0" fontId="41" fillId="0" borderId="138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 wrapText="1"/>
    </xf>
    <xf numFmtId="0" fontId="41" fillId="0" borderId="73" xfId="0" applyFont="1" applyFill="1" applyBorder="1" applyAlignment="1">
      <alignment horizontal="center" vertical="center"/>
    </xf>
    <xf numFmtId="0" fontId="41" fillId="0" borderId="25" xfId="0" applyFont="1" applyFill="1" applyBorder="1" applyAlignment="1">
      <alignment horizontal="center" vertical="center"/>
    </xf>
    <xf numFmtId="0" fontId="65" fillId="2" borderId="25" xfId="0" applyFont="1" applyFill="1" applyBorder="1" applyAlignment="1">
      <alignment horizontal="center" vertical="center" wrapText="1"/>
    </xf>
    <xf numFmtId="0" fontId="41" fillId="0" borderId="81" xfId="0" applyFont="1" applyFill="1" applyBorder="1" applyAlignment="1">
      <alignment horizontal="center" vertical="center"/>
    </xf>
    <xf numFmtId="0" fontId="41" fillId="0" borderId="82" xfId="0" applyFont="1" applyFill="1" applyBorder="1" applyAlignment="1">
      <alignment horizontal="center" vertical="center"/>
    </xf>
    <xf numFmtId="0" fontId="41" fillId="0" borderId="80" xfId="0" applyFont="1" applyFill="1" applyBorder="1" applyAlignment="1">
      <alignment horizontal="center" vertical="center"/>
    </xf>
    <xf numFmtId="0" fontId="41" fillId="0" borderId="37" xfId="0" applyFont="1" applyFill="1" applyBorder="1" applyAlignment="1">
      <alignment horizontal="center" vertical="center"/>
    </xf>
    <xf numFmtId="0" fontId="65" fillId="2" borderId="9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746760</xdr:colOff>
      <xdr:row>22</xdr:row>
      <xdr:rowOff>57150</xdr:rowOff>
    </xdr:from>
    <xdr:to>
      <xdr:col>2</xdr:col>
      <xdr:colOff>0</xdr:colOff>
      <xdr:row>28</xdr:row>
      <xdr:rowOff>180975</xdr:rowOff>
    </xdr:to>
    <xdr:sp macro="" textlink="">
      <xdr:nvSpPr>
        <xdr:cNvPr id="2" name="วงเล็บปีกกาขวา 1"/>
        <xdr:cNvSpPr/>
      </xdr:nvSpPr>
      <xdr:spPr>
        <a:xfrm>
          <a:off x="1219200" y="5177790"/>
          <a:ext cx="36576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746760</xdr:colOff>
      <xdr:row>22</xdr:row>
      <xdr:rowOff>95250</xdr:rowOff>
    </xdr:from>
    <xdr:to>
      <xdr:col>7</xdr:col>
      <xdr:colOff>0</xdr:colOff>
      <xdr:row>28</xdr:row>
      <xdr:rowOff>219075</xdr:rowOff>
    </xdr:to>
    <xdr:sp macro="" textlink="">
      <xdr:nvSpPr>
        <xdr:cNvPr id="3" name="วงเล็บปีกกาขวา 2"/>
        <xdr:cNvSpPr/>
      </xdr:nvSpPr>
      <xdr:spPr>
        <a:xfrm>
          <a:off x="4358640" y="5215890"/>
          <a:ext cx="45720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746760</xdr:colOff>
      <xdr:row>22</xdr:row>
      <xdr:rowOff>57150</xdr:rowOff>
    </xdr:from>
    <xdr:to>
      <xdr:col>12</xdr:col>
      <xdr:colOff>0</xdr:colOff>
      <xdr:row>28</xdr:row>
      <xdr:rowOff>180975</xdr:rowOff>
    </xdr:to>
    <xdr:sp macro="" textlink="">
      <xdr:nvSpPr>
        <xdr:cNvPr id="4" name="วงเล็บปีกกาขวา 3"/>
        <xdr:cNvSpPr/>
      </xdr:nvSpPr>
      <xdr:spPr>
        <a:xfrm>
          <a:off x="7711440" y="5177790"/>
          <a:ext cx="39624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746760</xdr:colOff>
      <xdr:row>22</xdr:row>
      <xdr:rowOff>57150</xdr:rowOff>
    </xdr:from>
    <xdr:to>
      <xdr:col>17</xdr:col>
      <xdr:colOff>0</xdr:colOff>
      <xdr:row>28</xdr:row>
      <xdr:rowOff>180975</xdr:rowOff>
    </xdr:to>
    <xdr:sp macro="" textlink="">
      <xdr:nvSpPr>
        <xdr:cNvPr id="5" name="วงเล็บปีกกาขวา 4"/>
        <xdr:cNvSpPr/>
      </xdr:nvSpPr>
      <xdr:spPr>
        <a:xfrm>
          <a:off x="10782300" y="5177790"/>
          <a:ext cx="37338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746760</xdr:colOff>
      <xdr:row>22</xdr:row>
      <xdr:rowOff>57150</xdr:rowOff>
    </xdr:from>
    <xdr:to>
      <xdr:col>22</xdr:col>
      <xdr:colOff>0</xdr:colOff>
      <xdr:row>28</xdr:row>
      <xdr:rowOff>180975</xdr:rowOff>
    </xdr:to>
    <xdr:sp macro="" textlink="">
      <xdr:nvSpPr>
        <xdr:cNvPr id="6" name="วงเล็บปีกกาขวา 5"/>
        <xdr:cNvSpPr/>
      </xdr:nvSpPr>
      <xdr:spPr>
        <a:xfrm>
          <a:off x="13914120" y="5177790"/>
          <a:ext cx="40386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26</xdr:col>
      <xdr:colOff>609600</xdr:colOff>
      <xdr:row>22</xdr:row>
      <xdr:rowOff>57150</xdr:rowOff>
    </xdr:from>
    <xdr:to>
      <xdr:col>26</xdr:col>
      <xdr:colOff>609600</xdr:colOff>
      <xdr:row>28</xdr:row>
      <xdr:rowOff>180975</xdr:rowOff>
    </xdr:to>
    <xdr:sp macro="" textlink="">
      <xdr:nvSpPr>
        <xdr:cNvPr id="7" name="วงเล็บปีกกาขวา 6"/>
        <xdr:cNvSpPr/>
      </xdr:nvSpPr>
      <xdr:spPr>
        <a:xfrm>
          <a:off x="17137380" y="5177790"/>
          <a:ext cx="0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34290</xdr:colOff>
      <xdr:row>22</xdr:row>
      <xdr:rowOff>66675</xdr:rowOff>
    </xdr:from>
    <xdr:to>
      <xdr:col>10</xdr:col>
      <xdr:colOff>434601</xdr:colOff>
      <xdr:row>28</xdr:row>
      <xdr:rowOff>190500</xdr:rowOff>
    </xdr:to>
    <xdr:sp macro="" textlink="">
      <xdr:nvSpPr>
        <xdr:cNvPr id="8" name="วงเล็บปีกกาขวา 7"/>
        <xdr:cNvSpPr/>
      </xdr:nvSpPr>
      <xdr:spPr>
        <a:xfrm rot="10800000">
          <a:off x="6358890" y="5187315"/>
          <a:ext cx="400311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34290</xdr:colOff>
      <xdr:row>22</xdr:row>
      <xdr:rowOff>95249</xdr:rowOff>
    </xdr:from>
    <xdr:to>
      <xdr:col>0</xdr:col>
      <xdr:colOff>288425</xdr:colOff>
      <xdr:row>28</xdr:row>
      <xdr:rowOff>219074</xdr:rowOff>
    </xdr:to>
    <xdr:sp macro="" textlink="">
      <xdr:nvSpPr>
        <xdr:cNvPr id="9" name="วงเล็บปีกกาขวา 8"/>
        <xdr:cNvSpPr/>
      </xdr:nvSpPr>
      <xdr:spPr>
        <a:xfrm rot="10800000">
          <a:off x="34290" y="5215889"/>
          <a:ext cx="254135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22</xdr:row>
      <xdr:rowOff>95249</xdr:rowOff>
    </xdr:from>
    <xdr:to>
      <xdr:col>5</xdr:col>
      <xdr:colOff>258366</xdr:colOff>
      <xdr:row>28</xdr:row>
      <xdr:rowOff>219074</xdr:rowOff>
    </xdr:to>
    <xdr:sp macro="" textlink="">
      <xdr:nvSpPr>
        <xdr:cNvPr id="10" name="วงเล็บปีกกาขวา 9"/>
        <xdr:cNvSpPr/>
      </xdr:nvSpPr>
      <xdr:spPr>
        <a:xfrm rot="10800000">
          <a:off x="3103245" y="5215889"/>
          <a:ext cx="248841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34290</xdr:colOff>
      <xdr:row>22</xdr:row>
      <xdr:rowOff>66675</xdr:rowOff>
    </xdr:from>
    <xdr:to>
      <xdr:col>15</xdr:col>
      <xdr:colOff>434601</xdr:colOff>
      <xdr:row>28</xdr:row>
      <xdr:rowOff>190500</xdr:rowOff>
    </xdr:to>
    <xdr:sp macro="" textlink="">
      <xdr:nvSpPr>
        <xdr:cNvPr id="11" name="วงเล็บปีกกาขวา 10"/>
        <xdr:cNvSpPr/>
      </xdr:nvSpPr>
      <xdr:spPr>
        <a:xfrm rot="10800000">
          <a:off x="9422130" y="5187315"/>
          <a:ext cx="400311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34290</xdr:colOff>
      <xdr:row>22</xdr:row>
      <xdr:rowOff>66674</xdr:rowOff>
    </xdr:from>
    <xdr:to>
      <xdr:col>20</xdr:col>
      <xdr:colOff>296126</xdr:colOff>
      <xdr:row>28</xdr:row>
      <xdr:rowOff>190499</xdr:rowOff>
    </xdr:to>
    <xdr:sp macro="" textlink="">
      <xdr:nvSpPr>
        <xdr:cNvPr id="12" name="วงเล็บปีกกาขวา 11"/>
        <xdr:cNvSpPr/>
      </xdr:nvSpPr>
      <xdr:spPr>
        <a:xfrm rot="10800000">
          <a:off x="12698730" y="5187314"/>
          <a:ext cx="261836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25</xdr:col>
      <xdr:colOff>34290</xdr:colOff>
      <xdr:row>22</xdr:row>
      <xdr:rowOff>66674</xdr:rowOff>
    </xdr:from>
    <xdr:to>
      <xdr:col>25</xdr:col>
      <xdr:colOff>288425</xdr:colOff>
      <xdr:row>28</xdr:row>
      <xdr:rowOff>190499</xdr:rowOff>
    </xdr:to>
    <xdr:sp macro="" textlink="">
      <xdr:nvSpPr>
        <xdr:cNvPr id="13" name="วงเล็บปีกกาขวา 12"/>
        <xdr:cNvSpPr/>
      </xdr:nvSpPr>
      <xdr:spPr>
        <a:xfrm rot="10800000">
          <a:off x="15998190" y="5187314"/>
          <a:ext cx="254135" cy="1495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G11" sqref="G11"/>
    </sheetView>
  </sheetViews>
  <sheetFormatPr defaultColWidth="6.3984375"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6.39843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6.39843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6.39843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6.39843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6.39843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6.39843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6.39843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6.39843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6.39843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6.39843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6.39843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6.39843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6.39843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6.39843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6.39843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6.39843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6.39843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6.39843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6.39843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6.39843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6.39843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6.39843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6.39843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6.39843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6.39843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6.39843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6.39843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6.39843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6.39843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6.39843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6.39843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6.39843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6.39843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6.39843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6.39843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6.39843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6.39843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6.39843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6.39843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6.39843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6.39843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6.39843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6.39843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6.39843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6.39843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6.39843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6.39843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6.39843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6.39843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6.39843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6.39843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6.39843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6.39843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6.39843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6.39843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6.39843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6.39843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6.39843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6.39843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6.39843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6.39843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6.39843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6.39843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6.39843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6.39843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6.39843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6.39843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6.39843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6.39843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6.39843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6.39843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6.39843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6.39843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6.39843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6.39843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6.39843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6.39843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6.39843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6.39843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6.39843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6.39843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6.39843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6.39843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6.39843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6.39843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6.39843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6.39843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6.39843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6.39843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6.39843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6.39843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6.39843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6.39843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6.39843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6.39843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6.39843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6.39843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6.39843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6.39843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6.39843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6.39843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6.39843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6.39843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6.39843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6.39843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6.39843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6.39843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6.39843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6.39843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6.39843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6.39843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6.39843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6.39843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6.39843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6.39843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6.39843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6.39843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6.39843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6.39843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6.39843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6.39843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6.39843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6.39843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6.39843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6.39843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6.39843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6.39843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6.39843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6.39843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6.39843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6.39843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6.39843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6.39843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6.39843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6.39843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6.39843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6.39843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6.39843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6.39843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6.39843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6.39843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6.39843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6.39843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6.39843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6.39843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6.39843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6.39843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6.39843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6.39843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6.39843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6.39843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6.39843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6.39843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6.39843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6.39843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6.39843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6.39843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6.39843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6.39843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6.39843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6.39843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6.39843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6.39843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6.39843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6.39843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6.39843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6.39843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6.39843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6.39843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6.39843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6.39843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6.39843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6.39843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6.39843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6.39843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6.39843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6.39843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6.39843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6.39843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6.39843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6.39843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6.39843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6.39843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6.39843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6.39843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6.39843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6.39843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6.39843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6.39843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6.39843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6.39843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6.39843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2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5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5" t="s">
        <v>10</v>
      </c>
      <c r="H7" s="6" t="s">
        <v>11</v>
      </c>
      <c r="I7" s="6" t="s">
        <v>12</v>
      </c>
      <c r="J7" s="9" t="s">
        <v>13</v>
      </c>
      <c r="K7" s="10" t="s">
        <v>9</v>
      </c>
      <c r="L7" s="11" t="s">
        <v>10</v>
      </c>
      <c r="M7" s="12" t="s">
        <v>11</v>
      </c>
      <c r="N7" s="6" t="s">
        <v>12</v>
      </c>
      <c r="O7" s="7" t="s">
        <v>13</v>
      </c>
      <c r="P7" s="13" t="s">
        <v>9</v>
      </c>
      <c r="Q7" s="11" t="s">
        <v>10</v>
      </c>
      <c r="R7" s="12" t="s">
        <v>11</v>
      </c>
      <c r="S7" s="6" t="s">
        <v>12</v>
      </c>
      <c r="T7" s="9" t="s">
        <v>13</v>
      </c>
      <c r="U7" s="10" t="s">
        <v>9</v>
      </c>
      <c r="V7" s="11" t="s">
        <v>10</v>
      </c>
      <c r="W7" s="12" t="s">
        <v>11</v>
      </c>
      <c r="X7" s="6" t="s">
        <v>12</v>
      </c>
      <c r="Y7" s="14" t="s">
        <v>13</v>
      </c>
      <c r="Z7" s="13" t="s">
        <v>9</v>
      </c>
      <c r="AA7" s="11" t="s">
        <v>10</v>
      </c>
      <c r="AB7" s="12" t="s">
        <v>11</v>
      </c>
      <c r="AC7" s="6" t="s">
        <v>12</v>
      </c>
      <c r="AD7" s="15" t="s">
        <v>13</v>
      </c>
    </row>
    <row r="8" spans="1:30" s="2" customFormat="1">
      <c r="A8" s="16" t="s">
        <v>14</v>
      </c>
      <c r="B8" s="17" t="s">
        <v>15</v>
      </c>
      <c r="C8" s="18">
        <v>1.5</v>
      </c>
      <c r="D8" s="19">
        <v>3</v>
      </c>
      <c r="E8" s="20">
        <v>60</v>
      </c>
      <c r="F8" s="21" t="s">
        <v>16</v>
      </c>
      <c r="G8" s="17" t="s">
        <v>17</v>
      </c>
      <c r="H8" s="18">
        <v>1.5</v>
      </c>
      <c r="I8" s="19">
        <v>3</v>
      </c>
      <c r="J8" s="22">
        <v>60</v>
      </c>
      <c r="K8" s="23" t="s">
        <v>18</v>
      </c>
      <c r="L8" s="17" t="s">
        <v>19</v>
      </c>
      <c r="M8" s="23">
        <v>1.5</v>
      </c>
      <c r="N8" s="18">
        <v>3</v>
      </c>
      <c r="O8" s="22">
        <v>60</v>
      </c>
      <c r="P8" s="23" t="s">
        <v>20</v>
      </c>
      <c r="Q8" s="17" t="s">
        <v>21</v>
      </c>
      <c r="R8" s="23">
        <v>1.5</v>
      </c>
      <c r="S8" s="18">
        <v>3</v>
      </c>
      <c r="T8" s="22">
        <v>60</v>
      </c>
      <c r="U8" s="23" t="s">
        <v>22</v>
      </c>
      <c r="V8" s="17" t="s">
        <v>23</v>
      </c>
      <c r="W8" s="23">
        <v>1.5</v>
      </c>
      <c r="X8" s="24">
        <v>3</v>
      </c>
      <c r="Y8" s="25">
        <v>60</v>
      </c>
      <c r="Z8" s="23" t="s">
        <v>24</v>
      </c>
      <c r="AA8" s="17" t="s">
        <v>25</v>
      </c>
      <c r="AB8" s="23">
        <v>1.5</v>
      </c>
      <c r="AC8" s="24">
        <v>3</v>
      </c>
      <c r="AD8" s="23">
        <v>60</v>
      </c>
    </row>
    <row r="9" spans="1:30" s="2" customFormat="1">
      <c r="A9" s="26" t="s">
        <v>26</v>
      </c>
      <c r="B9" s="17" t="s">
        <v>27</v>
      </c>
      <c r="C9" s="27">
        <v>1.5</v>
      </c>
      <c r="D9" s="28">
        <v>3</v>
      </c>
      <c r="E9" s="29">
        <v>60</v>
      </c>
      <c r="F9" s="30" t="s">
        <v>28</v>
      </c>
      <c r="G9" s="17" t="s">
        <v>29</v>
      </c>
      <c r="H9" s="27">
        <v>1.5</v>
      </c>
      <c r="I9" s="28">
        <v>3</v>
      </c>
      <c r="J9" s="31">
        <v>60</v>
      </c>
      <c r="K9" s="23" t="s">
        <v>30</v>
      </c>
      <c r="L9" s="17" t="s">
        <v>31</v>
      </c>
      <c r="M9" s="23">
        <v>1.5</v>
      </c>
      <c r="N9" s="27">
        <v>3</v>
      </c>
      <c r="O9" s="31">
        <v>60</v>
      </c>
      <c r="P9" s="23" t="s">
        <v>32</v>
      </c>
      <c r="Q9" s="17" t="s">
        <v>33</v>
      </c>
      <c r="R9" s="23">
        <v>1.5</v>
      </c>
      <c r="S9" s="27">
        <v>3</v>
      </c>
      <c r="T9" s="31">
        <v>60</v>
      </c>
      <c r="U9" s="23" t="s">
        <v>34</v>
      </c>
      <c r="V9" s="17" t="s">
        <v>35</v>
      </c>
      <c r="W9" s="23">
        <v>1.5</v>
      </c>
      <c r="X9" s="32">
        <v>3</v>
      </c>
      <c r="Y9" s="25">
        <v>60</v>
      </c>
      <c r="Z9" s="23" t="s">
        <v>36</v>
      </c>
      <c r="AA9" s="17" t="s">
        <v>37</v>
      </c>
      <c r="AB9" s="23">
        <v>1.5</v>
      </c>
      <c r="AC9" s="32">
        <v>3</v>
      </c>
      <c r="AD9" s="23">
        <v>60</v>
      </c>
    </row>
    <row r="10" spans="1:30" s="2" customFormat="1">
      <c r="A10" s="26" t="s">
        <v>38</v>
      </c>
      <c r="B10" s="17" t="s">
        <v>39</v>
      </c>
      <c r="C10" s="27">
        <v>1.5</v>
      </c>
      <c r="D10" s="28">
        <v>3</v>
      </c>
      <c r="E10" s="29">
        <v>60</v>
      </c>
      <c r="F10" s="30" t="s">
        <v>40</v>
      </c>
      <c r="G10" s="17" t="s">
        <v>41</v>
      </c>
      <c r="H10" s="27">
        <v>1.5</v>
      </c>
      <c r="I10" s="28">
        <v>3</v>
      </c>
      <c r="J10" s="31">
        <v>60</v>
      </c>
      <c r="K10" s="23" t="s">
        <v>42</v>
      </c>
      <c r="L10" s="17" t="s">
        <v>43</v>
      </c>
      <c r="M10" s="23">
        <v>1.5</v>
      </c>
      <c r="N10" s="27">
        <v>3</v>
      </c>
      <c r="O10" s="31">
        <v>60</v>
      </c>
      <c r="P10" s="23" t="s">
        <v>44</v>
      </c>
      <c r="Q10" s="17" t="s">
        <v>45</v>
      </c>
      <c r="R10" s="23">
        <v>1.5</v>
      </c>
      <c r="S10" s="27">
        <v>3</v>
      </c>
      <c r="T10" s="31">
        <v>60</v>
      </c>
      <c r="U10" s="23" t="s">
        <v>46</v>
      </c>
      <c r="V10" s="17" t="s">
        <v>47</v>
      </c>
      <c r="W10" s="23">
        <v>1.5</v>
      </c>
      <c r="X10" s="32">
        <v>3</v>
      </c>
      <c r="Y10" s="25">
        <v>60</v>
      </c>
      <c r="Z10" s="23" t="s">
        <v>48</v>
      </c>
      <c r="AA10" s="17" t="s">
        <v>49</v>
      </c>
      <c r="AB10" s="23">
        <v>1.5</v>
      </c>
      <c r="AC10" s="32">
        <v>3</v>
      </c>
      <c r="AD10" s="23">
        <v>60</v>
      </c>
    </row>
    <row r="11" spans="1:30" s="2" customFormat="1">
      <c r="A11" s="26" t="s">
        <v>50</v>
      </c>
      <c r="B11" s="17" t="s">
        <v>51</v>
      </c>
      <c r="C11" s="27">
        <v>1.5</v>
      </c>
      <c r="D11" s="28">
        <v>3</v>
      </c>
      <c r="E11" s="29">
        <v>60</v>
      </c>
      <c r="F11" s="30" t="s">
        <v>52</v>
      </c>
      <c r="G11" s="17" t="s">
        <v>53</v>
      </c>
      <c r="H11" s="27">
        <v>1.5</v>
      </c>
      <c r="I11" s="28">
        <v>3</v>
      </c>
      <c r="J11" s="31">
        <v>60</v>
      </c>
      <c r="K11" s="23" t="s">
        <v>54</v>
      </c>
      <c r="L11" s="17" t="s">
        <v>55</v>
      </c>
      <c r="M11" s="23">
        <v>1.5</v>
      </c>
      <c r="N11" s="27">
        <v>3</v>
      </c>
      <c r="O11" s="31">
        <v>60</v>
      </c>
      <c r="P11" s="23" t="s">
        <v>56</v>
      </c>
      <c r="Q11" s="17" t="s">
        <v>57</v>
      </c>
      <c r="R11" s="23">
        <v>1.5</v>
      </c>
      <c r="S11" s="27">
        <v>3</v>
      </c>
      <c r="T11" s="31">
        <v>60</v>
      </c>
      <c r="U11" s="23" t="s">
        <v>58</v>
      </c>
      <c r="V11" s="17" t="s">
        <v>59</v>
      </c>
      <c r="W11" s="23">
        <v>1.5</v>
      </c>
      <c r="X11" s="32">
        <v>3</v>
      </c>
      <c r="Y11" s="25">
        <v>60</v>
      </c>
      <c r="Z11" s="23" t="s">
        <v>60</v>
      </c>
      <c r="AA11" s="17" t="s">
        <v>61</v>
      </c>
      <c r="AB11" s="23">
        <v>1.5</v>
      </c>
      <c r="AC11" s="32">
        <v>3</v>
      </c>
      <c r="AD11" s="23">
        <v>60</v>
      </c>
    </row>
    <row r="12" spans="1:30" s="2" customFormat="1">
      <c r="A12" s="26" t="s">
        <v>62</v>
      </c>
      <c r="B12" s="17" t="s">
        <v>63</v>
      </c>
      <c r="C12" s="27">
        <v>0.5</v>
      </c>
      <c r="D12" s="28">
        <v>1</v>
      </c>
      <c r="E12" s="29">
        <v>20</v>
      </c>
      <c r="F12" s="30" t="s">
        <v>64</v>
      </c>
      <c r="G12" s="17" t="s">
        <v>65</v>
      </c>
      <c r="H12" s="27">
        <v>0.5</v>
      </c>
      <c r="I12" s="28">
        <v>1</v>
      </c>
      <c r="J12" s="31">
        <v>20</v>
      </c>
      <c r="K12" s="23" t="s">
        <v>66</v>
      </c>
      <c r="L12" s="17" t="s">
        <v>67</v>
      </c>
      <c r="M12" s="23">
        <v>0.5</v>
      </c>
      <c r="N12" s="27">
        <v>1</v>
      </c>
      <c r="O12" s="31">
        <v>20</v>
      </c>
      <c r="P12" s="23" t="s">
        <v>68</v>
      </c>
      <c r="Q12" s="17" t="s">
        <v>69</v>
      </c>
      <c r="R12" s="23">
        <v>0.5</v>
      </c>
      <c r="S12" s="27">
        <v>1</v>
      </c>
      <c r="T12" s="31">
        <v>20</v>
      </c>
      <c r="U12" s="23" t="s">
        <v>70</v>
      </c>
      <c r="V12" s="17" t="s">
        <v>71</v>
      </c>
      <c r="W12" s="23">
        <v>0.5</v>
      </c>
      <c r="X12" s="32">
        <v>1</v>
      </c>
      <c r="Y12" s="25">
        <v>20</v>
      </c>
      <c r="Z12" s="23" t="s">
        <v>72</v>
      </c>
      <c r="AA12" s="17" t="s">
        <v>73</v>
      </c>
      <c r="AB12" s="23">
        <v>0.5</v>
      </c>
      <c r="AC12" s="32">
        <v>1</v>
      </c>
      <c r="AD12" s="23">
        <v>20</v>
      </c>
    </row>
    <row r="13" spans="1:30" s="2" customFormat="1" ht="42">
      <c r="A13" s="26" t="s">
        <v>74</v>
      </c>
      <c r="B13" s="17" t="s">
        <v>75</v>
      </c>
      <c r="C13" s="27">
        <v>1</v>
      </c>
      <c r="D13" s="28">
        <v>2</v>
      </c>
      <c r="E13" s="29">
        <v>40</v>
      </c>
      <c r="F13" s="30" t="s">
        <v>76</v>
      </c>
      <c r="G13" s="17" t="s">
        <v>77</v>
      </c>
      <c r="H13" s="27">
        <v>1</v>
      </c>
      <c r="I13" s="28">
        <v>2</v>
      </c>
      <c r="J13" s="31">
        <v>40</v>
      </c>
      <c r="K13" s="23" t="s">
        <v>78</v>
      </c>
      <c r="L13" s="17" t="s">
        <v>79</v>
      </c>
      <c r="M13" s="23">
        <v>1</v>
      </c>
      <c r="N13" s="27">
        <v>2</v>
      </c>
      <c r="O13" s="31">
        <v>40</v>
      </c>
      <c r="P13" s="23" t="s">
        <v>80</v>
      </c>
      <c r="Q13" s="17" t="s">
        <v>81</v>
      </c>
      <c r="R13" s="23">
        <v>1</v>
      </c>
      <c r="S13" s="27">
        <v>2</v>
      </c>
      <c r="T13" s="31">
        <v>40</v>
      </c>
      <c r="U13" s="23" t="s">
        <v>82</v>
      </c>
      <c r="V13" s="17" t="s">
        <v>83</v>
      </c>
      <c r="W13" s="23">
        <v>1</v>
      </c>
      <c r="X13" s="32">
        <v>2</v>
      </c>
      <c r="Y13" s="25">
        <v>40</v>
      </c>
      <c r="Z13" s="23" t="s">
        <v>84</v>
      </c>
      <c r="AA13" s="17" t="s">
        <v>85</v>
      </c>
      <c r="AB13" s="23">
        <v>1</v>
      </c>
      <c r="AC13" s="32">
        <v>2</v>
      </c>
      <c r="AD13" s="23">
        <v>40</v>
      </c>
    </row>
    <row r="14" spans="1:30" s="2" customFormat="1">
      <c r="A14" s="26" t="s">
        <v>86</v>
      </c>
      <c r="B14" s="17" t="s">
        <v>87</v>
      </c>
      <c r="C14" s="27">
        <v>0.5</v>
      </c>
      <c r="D14" s="28">
        <v>1</v>
      </c>
      <c r="E14" s="29">
        <v>20</v>
      </c>
      <c r="F14" s="30" t="s">
        <v>88</v>
      </c>
      <c r="G14" s="17" t="s">
        <v>89</v>
      </c>
      <c r="H14" s="27">
        <v>0.5</v>
      </c>
      <c r="I14" s="28">
        <v>1</v>
      </c>
      <c r="J14" s="31">
        <v>20</v>
      </c>
      <c r="K14" s="23" t="s">
        <v>90</v>
      </c>
      <c r="L14" s="17" t="s">
        <v>91</v>
      </c>
      <c r="M14" s="23">
        <v>0.5</v>
      </c>
      <c r="N14" s="27">
        <v>1</v>
      </c>
      <c r="O14" s="31">
        <v>20</v>
      </c>
      <c r="P14" s="23" t="s">
        <v>92</v>
      </c>
      <c r="Q14" s="17" t="s">
        <v>93</v>
      </c>
      <c r="R14" s="23">
        <v>0.5</v>
      </c>
      <c r="S14" s="27">
        <v>1</v>
      </c>
      <c r="T14" s="31">
        <v>20</v>
      </c>
      <c r="U14" s="23" t="s">
        <v>94</v>
      </c>
      <c r="V14" s="17" t="s">
        <v>95</v>
      </c>
      <c r="W14" s="23">
        <v>0.5</v>
      </c>
      <c r="X14" s="32">
        <v>1</v>
      </c>
      <c r="Y14" s="25">
        <v>20</v>
      </c>
      <c r="Z14" s="23" t="s">
        <v>96</v>
      </c>
      <c r="AA14" s="17" t="s">
        <v>97</v>
      </c>
      <c r="AB14" s="23">
        <v>0.5</v>
      </c>
      <c r="AC14" s="32">
        <v>1</v>
      </c>
      <c r="AD14" s="23">
        <v>20</v>
      </c>
    </row>
    <row r="15" spans="1:30" s="2" customFormat="1">
      <c r="A15" s="26" t="s">
        <v>98</v>
      </c>
      <c r="B15" s="17" t="s">
        <v>99</v>
      </c>
      <c r="C15" s="27">
        <v>0.5</v>
      </c>
      <c r="D15" s="28">
        <v>1</v>
      </c>
      <c r="E15" s="29">
        <v>20</v>
      </c>
      <c r="F15" s="30" t="s">
        <v>100</v>
      </c>
      <c r="G15" s="17" t="s">
        <v>101</v>
      </c>
      <c r="H15" s="27">
        <v>0.5</v>
      </c>
      <c r="I15" s="28">
        <v>1</v>
      </c>
      <c r="J15" s="31">
        <v>20</v>
      </c>
      <c r="K15" s="23" t="s">
        <v>102</v>
      </c>
      <c r="L15" s="17" t="s">
        <v>103</v>
      </c>
      <c r="M15" s="23">
        <v>0.5</v>
      </c>
      <c r="N15" s="27">
        <v>1</v>
      </c>
      <c r="O15" s="31">
        <v>20</v>
      </c>
      <c r="P15" s="23" t="s">
        <v>104</v>
      </c>
      <c r="Q15" s="17" t="s">
        <v>105</v>
      </c>
      <c r="R15" s="23">
        <v>0.5</v>
      </c>
      <c r="S15" s="27">
        <v>1</v>
      </c>
      <c r="T15" s="31">
        <v>20</v>
      </c>
      <c r="U15" s="23" t="s">
        <v>106</v>
      </c>
      <c r="V15" s="17" t="s">
        <v>107</v>
      </c>
      <c r="W15" s="23">
        <v>0.5</v>
      </c>
      <c r="X15" s="32">
        <v>1</v>
      </c>
      <c r="Y15" s="25">
        <v>20</v>
      </c>
      <c r="Z15" s="23" t="s">
        <v>108</v>
      </c>
      <c r="AA15" s="17" t="s">
        <v>109</v>
      </c>
      <c r="AB15" s="23">
        <v>0.5</v>
      </c>
      <c r="AC15" s="32">
        <v>1</v>
      </c>
      <c r="AD15" s="23">
        <v>20</v>
      </c>
    </row>
    <row r="16" spans="1:30" s="2" customFormat="1" ht="42">
      <c r="A16" s="26" t="s">
        <v>110</v>
      </c>
      <c r="B16" s="17" t="s">
        <v>111</v>
      </c>
      <c r="C16" s="27">
        <v>1</v>
      </c>
      <c r="D16" s="28">
        <v>2</v>
      </c>
      <c r="E16" s="29">
        <v>40</v>
      </c>
      <c r="F16" s="30" t="s">
        <v>112</v>
      </c>
      <c r="G16" s="17" t="s">
        <v>113</v>
      </c>
      <c r="H16" s="27">
        <v>1</v>
      </c>
      <c r="I16" s="28">
        <v>2</v>
      </c>
      <c r="J16" s="31">
        <v>40</v>
      </c>
      <c r="K16" s="23" t="s">
        <v>114</v>
      </c>
      <c r="L16" s="17" t="s">
        <v>115</v>
      </c>
      <c r="M16" s="23">
        <v>1</v>
      </c>
      <c r="N16" s="27">
        <v>2</v>
      </c>
      <c r="O16" s="31">
        <v>40</v>
      </c>
      <c r="P16" s="23" t="s">
        <v>116</v>
      </c>
      <c r="Q16" s="17" t="s">
        <v>117</v>
      </c>
      <c r="R16" s="23">
        <v>1</v>
      </c>
      <c r="S16" s="27">
        <v>2</v>
      </c>
      <c r="T16" s="31">
        <v>40</v>
      </c>
      <c r="U16" s="23" t="s">
        <v>118</v>
      </c>
      <c r="V16" s="17" t="s">
        <v>119</v>
      </c>
      <c r="W16" s="23">
        <v>1</v>
      </c>
      <c r="X16" s="32">
        <v>2</v>
      </c>
      <c r="Y16" s="25">
        <v>40</v>
      </c>
      <c r="Z16" s="23" t="s">
        <v>120</v>
      </c>
      <c r="AA16" s="17" t="s">
        <v>121</v>
      </c>
      <c r="AB16" s="23">
        <v>1</v>
      </c>
      <c r="AC16" s="32">
        <v>2</v>
      </c>
      <c r="AD16" s="23">
        <v>40</v>
      </c>
    </row>
    <row r="17" spans="1:30" s="2" customFormat="1" ht="21.6" thickBot="1">
      <c r="A17" s="33" t="s">
        <v>122</v>
      </c>
      <c r="B17" s="17" t="s">
        <v>123</v>
      </c>
      <c r="C17" s="34">
        <v>1.5</v>
      </c>
      <c r="D17" s="35">
        <v>3</v>
      </c>
      <c r="E17" s="36">
        <v>60</v>
      </c>
      <c r="F17" s="37" t="s">
        <v>124</v>
      </c>
      <c r="G17" s="17" t="s">
        <v>125</v>
      </c>
      <c r="H17" s="34">
        <v>1.5</v>
      </c>
      <c r="I17" s="35">
        <v>3</v>
      </c>
      <c r="J17" s="38">
        <v>60</v>
      </c>
      <c r="K17" s="23" t="s">
        <v>126</v>
      </c>
      <c r="L17" s="17" t="s">
        <v>127</v>
      </c>
      <c r="M17" s="23">
        <v>1.5</v>
      </c>
      <c r="N17" s="34">
        <v>3</v>
      </c>
      <c r="O17" s="39">
        <v>60</v>
      </c>
      <c r="P17" s="23" t="s">
        <v>128</v>
      </c>
      <c r="Q17" s="17" t="s">
        <v>129</v>
      </c>
      <c r="R17" s="23">
        <v>1.5</v>
      </c>
      <c r="S17" s="34">
        <v>3</v>
      </c>
      <c r="T17" s="38">
        <v>60</v>
      </c>
      <c r="U17" s="23" t="s">
        <v>130</v>
      </c>
      <c r="V17" s="17" t="s">
        <v>131</v>
      </c>
      <c r="W17" s="23">
        <v>1.5</v>
      </c>
      <c r="X17" s="40">
        <v>3</v>
      </c>
      <c r="Y17" s="25">
        <v>60</v>
      </c>
      <c r="Z17" s="23" t="s">
        <v>132</v>
      </c>
      <c r="AA17" s="17" t="s">
        <v>133</v>
      </c>
      <c r="AB17" s="23">
        <v>1.5</v>
      </c>
      <c r="AC17" s="40">
        <v>3</v>
      </c>
      <c r="AD17" s="23">
        <v>60</v>
      </c>
    </row>
    <row r="18" spans="1:30" s="2" customFormat="1" ht="21.6" thickBot="1">
      <c r="A18" s="536" t="s">
        <v>134</v>
      </c>
      <c r="B18" s="541"/>
      <c r="C18" s="41">
        <f>SUM(C8:C17)</f>
        <v>11</v>
      </c>
      <c r="D18" s="42">
        <f>SUM(D8:D17)</f>
        <v>22</v>
      </c>
      <c r="E18" s="43">
        <f>SUM(E8:E17)</f>
        <v>440</v>
      </c>
      <c r="F18" s="534" t="s">
        <v>134</v>
      </c>
      <c r="G18" s="541"/>
      <c r="H18" s="41">
        <f>SUM(H8:H17)</f>
        <v>11</v>
      </c>
      <c r="I18" s="42">
        <f>SUM(I8:I17)</f>
        <v>22</v>
      </c>
      <c r="J18" s="44">
        <f>SUM(J8:J17)</f>
        <v>440</v>
      </c>
      <c r="K18" s="540" t="s">
        <v>134</v>
      </c>
      <c r="L18" s="541"/>
      <c r="M18" s="45">
        <f>SUM(M8:M17)</f>
        <v>11</v>
      </c>
      <c r="N18" s="42">
        <f>SUM(N8:N17)</f>
        <v>22</v>
      </c>
      <c r="O18" s="43">
        <f>SUM(O8:O17)</f>
        <v>440</v>
      </c>
      <c r="P18" s="542" t="s">
        <v>134</v>
      </c>
      <c r="Q18" s="543"/>
      <c r="R18" s="45">
        <f>SUM(R8:R17)</f>
        <v>11</v>
      </c>
      <c r="S18" s="42">
        <f>SUM(S8:S17)</f>
        <v>22</v>
      </c>
      <c r="T18" s="44">
        <f>SUM(T8:T17)</f>
        <v>440</v>
      </c>
      <c r="U18" s="540" t="s">
        <v>134</v>
      </c>
      <c r="V18" s="541"/>
      <c r="W18" s="45">
        <f>SUM(W8:W17)</f>
        <v>11</v>
      </c>
      <c r="X18" s="42">
        <f>SUM(X8:X17)</f>
        <v>22</v>
      </c>
      <c r="Y18" s="46">
        <f>SUM(Y8:Y17)</f>
        <v>440</v>
      </c>
      <c r="Z18" s="542" t="s">
        <v>134</v>
      </c>
      <c r="AA18" s="543"/>
      <c r="AB18" s="45">
        <f>SUM(AB8:AB17)</f>
        <v>11</v>
      </c>
      <c r="AC18" s="42">
        <f>SUM(AC8:AC17)</f>
        <v>22</v>
      </c>
      <c r="AD18" s="47">
        <f>SUM(AD8:AD17)</f>
        <v>440</v>
      </c>
    </row>
    <row r="19" spans="1:30" s="2" customFormat="1" ht="21.6" thickBot="1">
      <c r="A19" s="537" t="s">
        <v>135</v>
      </c>
      <c r="B19" s="538"/>
      <c r="C19" s="538"/>
      <c r="D19" s="538"/>
      <c r="E19" s="538"/>
      <c r="F19" s="538"/>
      <c r="G19" s="538"/>
      <c r="H19" s="538"/>
      <c r="I19" s="538"/>
      <c r="J19" s="539"/>
      <c r="K19" s="537" t="s">
        <v>135</v>
      </c>
      <c r="L19" s="538"/>
      <c r="M19" s="538"/>
      <c r="N19" s="538"/>
      <c r="O19" s="538"/>
      <c r="P19" s="538"/>
      <c r="Q19" s="538"/>
      <c r="R19" s="538"/>
      <c r="S19" s="538"/>
      <c r="T19" s="539"/>
      <c r="U19" s="537" t="s">
        <v>135</v>
      </c>
      <c r="V19" s="538"/>
      <c r="W19" s="538"/>
      <c r="X19" s="538"/>
      <c r="Y19" s="538"/>
      <c r="Z19" s="538"/>
      <c r="AA19" s="538"/>
      <c r="AB19" s="538"/>
      <c r="AC19" s="538"/>
      <c r="AD19" s="539"/>
    </row>
    <row r="20" spans="1:30" s="51" customFormat="1" ht="37.950000000000003" customHeight="1" thickBot="1">
      <c r="A20" s="48" t="s">
        <v>9</v>
      </c>
      <c r="B20" s="42" t="s">
        <v>10</v>
      </c>
      <c r="C20" s="6" t="s">
        <v>11</v>
      </c>
      <c r="D20" s="6" t="s">
        <v>12</v>
      </c>
      <c r="E20" s="7" t="s">
        <v>13</v>
      </c>
      <c r="F20" s="49" t="s">
        <v>9</v>
      </c>
      <c r="G20" s="50" t="s">
        <v>10</v>
      </c>
      <c r="H20" s="6" t="s">
        <v>11</v>
      </c>
      <c r="I20" s="6" t="s">
        <v>12</v>
      </c>
      <c r="J20" s="9" t="s">
        <v>13</v>
      </c>
      <c r="K20" s="10" t="s">
        <v>9</v>
      </c>
      <c r="L20" s="11" t="s">
        <v>10</v>
      </c>
      <c r="M20" s="12" t="s">
        <v>11</v>
      </c>
      <c r="N20" s="6" t="s">
        <v>12</v>
      </c>
      <c r="O20" s="14" t="s">
        <v>13</v>
      </c>
      <c r="P20" s="13" t="s">
        <v>9</v>
      </c>
      <c r="Q20" s="11" t="s">
        <v>10</v>
      </c>
      <c r="R20" s="12" t="s">
        <v>11</v>
      </c>
      <c r="S20" s="6" t="s">
        <v>12</v>
      </c>
      <c r="T20" s="15" t="s">
        <v>13</v>
      </c>
      <c r="U20" s="10" t="s">
        <v>9</v>
      </c>
      <c r="V20" s="11" t="s">
        <v>10</v>
      </c>
      <c r="W20" s="12" t="s">
        <v>11</v>
      </c>
      <c r="X20" s="12" t="s">
        <v>12</v>
      </c>
      <c r="Y20" s="7" t="s">
        <v>13</v>
      </c>
      <c r="Z20" s="13" t="s">
        <v>9</v>
      </c>
      <c r="AA20" s="11" t="s">
        <v>10</v>
      </c>
      <c r="AB20" s="12" t="s">
        <v>11</v>
      </c>
      <c r="AC20" s="12" t="s">
        <v>12</v>
      </c>
      <c r="AD20" s="9" t="s">
        <v>13</v>
      </c>
    </row>
    <row r="21" spans="1:30" s="64" customFormat="1" ht="21.6" thickTop="1">
      <c r="A21" s="52" t="s">
        <v>136</v>
      </c>
      <c r="B21" s="53" t="s">
        <v>137</v>
      </c>
      <c r="C21" s="54">
        <v>0.5</v>
      </c>
      <c r="D21" s="55">
        <v>1</v>
      </c>
      <c r="E21" s="56">
        <v>20</v>
      </c>
      <c r="F21" s="57" t="s">
        <v>138</v>
      </c>
      <c r="G21" s="58" t="s">
        <v>139</v>
      </c>
      <c r="H21" s="59">
        <v>0.5</v>
      </c>
      <c r="I21" s="60">
        <v>1</v>
      </c>
      <c r="J21" s="61">
        <v>20</v>
      </c>
      <c r="K21" s="23" t="s">
        <v>140</v>
      </c>
      <c r="L21" s="17" t="s">
        <v>141</v>
      </c>
      <c r="M21" s="23">
        <v>0.5</v>
      </c>
      <c r="N21" s="62">
        <v>1</v>
      </c>
      <c r="O21" s="25">
        <v>20</v>
      </c>
      <c r="P21" s="23" t="s">
        <v>142</v>
      </c>
      <c r="Q21" s="17" t="s">
        <v>143</v>
      </c>
      <c r="R21" s="23">
        <v>0.5</v>
      </c>
      <c r="S21" s="63">
        <v>1</v>
      </c>
      <c r="T21" s="25">
        <v>20</v>
      </c>
      <c r="U21" s="23" t="s">
        <v>144</v>
      </c>
      <c r="V21" s="17" t="s">
        <v>145</v>
      </c>
      <c r="W21" s="23">
        <v>0.5</v>
      </c>
      <c r="X21" s="28">
        <v>1</v>
      </c>
      <c r="Y21" s="25">
        <v>20</v>
      </c>
      <c r="Z21" s="23" t="s">
        <v>146</v>
      </c>
      <c r="AA21" s="17" t="s">
        <v>147</v>
      </c>
      <c r="AB21" s="23">
        <v>0.5</v>
      </c>
      <c r="AC21" s="28">
        <v>1</v>
      </c>
      <c r="AD21" s="23">
        <v>20</v>
      </c>
    </row>
    <row r="22" spans="1:30" s="2" customFormat="1" ht="42">
      <c r="A22" s="23" t="s">
        <v>148</v>
      </c>
      <c r="B22" s="17" t="s">
        <v>149</v>
      </c>
      <c r="C22" s="23">
        <v>1</v>
      </c>
      <c r="D22" s="65">
        <v>2</v>
      </c>
      <c r="E22" s="25">
        <v>40</v>
      </c>
      <c r="F22" s="23" t="s">
        <v>150</v>
      </c>
      <c r="G22" s="17" t="s">
        <v>151</v>
      </c>
      <c r="H22" s="66">
        <v>1</v>
      </c>
      <c r="I22" s="65">
        <v>2</v>
      </c>
      <c r="J22" s="67">
        <v>40</v>
      </c>
      <c r="K22" s="23" t="s">
        <v>152</v>
      </c>
      <c r="L22" s="17" t="s">
        <v>153</v>
      </c>
      <c r="M22" s="23">
        <v>1</v>
      </c>
      <c r="N22" s="68">
        <v>2</v>
      </c>
      <c r="O22" s="25">
        <v>40</v>
      </c>
      <c r="P22" s="23" t="s">
        <v>116</v>
      </c>
      <c r="Q22" s="17" t="s">
        <v>154</v>
      </c>
      <c r="R22" s="23">
        <v>1</v>
      </c>
      <c r="S22" s="68">
        <v>2</v>
      </c>
      <c r="T22" s="25">
        <v>40</v>
      </c>
      <c r="U22" s="23" t="s">
        <v>155</v>
      </c>
      <c r="V22" s="17" t="s">
        <v>156</v>
      </c>
      <c r="W22" s="23">
        <v>1</v>
      </c>
      <c r="X22" s="28">
        <v>2</v>
      </c>
      <c r="Y22" s="25">
        <v>40</v>
      </c>
      <c r="Z22" s="23" t="s">
        <v>157</v>
      </c>
      <c r="AA22" s="69" t="s">
        <v>158</v>
      </c>
      <c r="AB22" s="23">
        <v>0.5</v>
      </c>
      <c r="AC22" s="28">
        <v>1</v>
      </c>
      <c r="AD22" s="23">
        <v>20</v>
      </c>
    </row>
    <row r="23" spans="1:30" s="2" customFormat="1" ht="42">
      <c r="A23" s="23" t="s">
        <v>159</v>
      </c>
      <c r="B23" s="17" t="s">
        <v>160</v>
      </c>
      <c r="C23" s="23">
        <v>0.5</v>
      </c>
      <c r="D23" s="65">
        <v>1</v>
      </c>
      <c r="E23" s="25">
        <v>20</v>
      </c>
      <c r="F23" s="23" t="s">
        <v>161</v>
      </c>
      <c r="G23" s="17" t="s">
        <v>162</v>
      </c>
      <c r="H23" s="70">
        <v>0.5</v>
      </c>
      <c r="I23" s="65">
        <v>1</v>
      </c>
      <c r="J23" s="71">
        <v>20</v>
      </c>
      <c r="K23" s="23" t="s">
        <v>163</v>
      </c>
      <c r="L23" s="17" t="s">
        <v>164</v>
      </c>
      <c r="M23" s="23">
        <v>0.5</v>
      </c>
      <c r="N23" s="68">
        <v>1</v>
      </c>
      <c r="O23" s="25">
        <v>20</v>
      </c>
      <c r="P23" s="23" t="s">
        <v>165</v>
      </c>
      <c r="Q23" s="17" t="s">
        <v>166</v>
      </c>
      <c r="R23" s="23">
        <v>0.5</v>
      </c>
      <c r="S23" s="68">
        <v>1</v>
      </c>
      <c r="T23" s="25">
        <v>20</v>
      </c>
      <c r="U23" s="23" t="s">
        <v>167</v>
      </c>
      <c r="V23" s="17" t="s">
        <v>168</v>
      </c>
      <c r="W23" s="23">
        <v>0.5</v>
      </c>
      <c r="X23" s="28">
        <v>1</v>
      </c>
      <c r="Y23" s="25">
        <v>20</v>
      </c>
      <c r="Z23" s="517" t="s">
        <v>120</v>
      </c>
      <c r="AA23" s="72" t="s">
        <v>169</v>
      </c>
      <c r="AB23" s="519">
        <v>1</v>
      </c>
      <c r="AC23" s="518">
        <v>2</v>
      </c>
      <c r="AD23" s="518">
        <v>40</v>
      </c>
    </row>
    <row r="24" spans="1:30" s="2" customFormat="1">
      <c r="A24" s="23" t="s">
        <v>170</v>
      </c>
      <c r="B24" s="17" t="s">
        <v>171</v>
      </c>
      <c r="C24" s="23">
        <v>0.5</v>
      </c>
      <c r="D24" s="65">
        <v>1</v>
      </c>
      <c r="E24" s="25">
        <v>20</v>
      </c>
      <c r="F24" s="23" t="s">
        <v>172</v>
      </c>
      <c r="G24" s="73" t="s">
        <v>173</v>
      </c>
      <c r="H24" s="23">
        <v>0.5</v>
      </c>
      <c r="I24" s="65">
        <v>1</v>
      </c>
      <c r="J24" s="25">
        <v>20</v>
      </c>
      <c r="K24" s="23" t="s">
        <v>174</v>
      </c>
      <c r="L24" s="17" t="s">
        <v>175</v>
      </c>
      <c r="M24" s="23">
        <v>0.5</v>
      </c>
      <c r="N24" s="68">
        <v>1</v>
      </c>
      <c r="O24" s="25">
        <v>20</v>
      </c>
      <c r="P24" s="23" t="s">
        <v>176</v>
      </c>
      <c r="Q24" s="17" t="s">
        <v>177</v>
      </c>
      <c r="R24" s="23">
        <v>0.5</v>
      </c>
      <c r="S24" s="68">
        <v>1</v>
      </c>
      <c r="T24" s="25">
        <v>20</v>
      </c>
      <c r="U24" s="23" t="s">
        <v>178</v>
      </c>
      <c r="V24" s="17" t="s">
        <v>179</v>
      </c>
      <c r="W24" s="23">
        <v>0.5</v>
      </c>
      <c r="X24" s="28">
        <v>1</v>
      </c>
      <c r="Y24" s="25">
        <v>20</v>
      </c>
      <c r="Z24" s="517"/>
      <c r="AA24" s="74" t="s">
        <v>180</v>
      </c>
      <c r="AB24" s="519"/>
      <c r="AC24" s="518"/>
      <c r="AD24" s="518"/>
    </row>
    <row r="25" spans="1:30" s="2" customFormat="1">
      <c r="A25" s="75"/>
      <c r="B25" s="76"/>
      <c r="C25" s="77"/>
      <c r="D25" s="77"/>
      <c r="E25" s="78"/>
      <c r="F25" s="79"/>
      <c r="G25" s="76"/>
      <c r="H25" s="77"/>
      <c r="I25" s="77"/>
      <c r="J25" s="80"/>
      <c r="K25" s="75"/>
      <c r="L25" s="76"/>
      <c r="M25" s="77"/>
      <c r="N25" s="65"/>
      <c r="O25" s="78"/>
      <c r="P25" s="79"/>
      <c r="Q25" s="76"/>
      <c r="R25" s="77"/>
      <c r="S25" s="65"/>
      <c r="T25" s="80"/>
      <c r="U25" s="75"/>
      <c r="V25" s="76"/>
      <c r="W25" s="77"/>
      <c r="X25" s="77"/>
      <c r="Y25" s="81"/>
      <c r="Z25" s="23" t="s">
        <v>181</v>
      </c>
      <c r="AA25" s="82" t="s">
        <v>182</v>
      </c>
      <c r="AB25" s="23">
        <v>0.5</v>
      </c>
      <c r="AC25" s="28">
        <v>1</v>
      </c>
      <c r="AD25" s="23">
        <v>20</v>
      </c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79"/>
      <c r="AA26" s="76"/>
      <c r="AB26" s="77"/>
      <c r="AC26" s="77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1" customFormat="1" ht="21.6" thickBot="1">
      <c r="A30" s="88"/>
      <c r="B30" s="89"/>
      <c r="C30" s="90"/>
      <c r="D30" s="90"/>
      <c r="E30" s="91"/>
      <c r="F30" s="92"/>
      <c r="G30" s="89"/>
      <c r="H30" s="90"/>
      <c r="I30" s="90"/>
      <c r="J30" s="93"/>
      <c r="K30" s="88"/>
      <c r="L30" s="89"/>
      <c r="M30" s="90"/>
      <c r="N30" s="90"/>
      <c r="O30" s="91"/>
      <c r="P30" s="92"/>
      <c r="Q30" s="89"/>
      <c r="R30" s="90"/>
      <c r="S30" s="90"/>
      <c r="T30" s="93"/>
      <c r="U30" s="88"/>
      <c r="V30" s="89"/>
      <c r="W30" s="90"/>
      <c r="X30" s="90"/>
      <c r="Y30" s="91"/>
      <c r="Z30" s="92"/>
      <c r="AA30" s="89"/>
      <c r="AB30" s="90"/>
      <c r="AC30" s="90"/>
      <c r="AD30" s="93"/>
    </row>
    <row r="31" spans="1:30" ht="21.6" thickBot="1">
      <c r="A31" s="540" t="s">
        <v>134</v>
      </c>
      <c r="B31" s="541"/>
      <c r="C31" s="94">
        <v>2.5</v>
      </c>
      <c r="D31" s="94">
        <v>5</v>
      </c>
      <c r="E31" s="95">
        <v>100</v>
      </c>
      <c r="F31" s="520" t="s">
        <v>134</v>
      </c>
      <c r="G31" s="521"/>
      <c r="H31" s="94">
        <v>2.5</v>
      </c>
      <c r="I31" s="94">
        <v>5</v>
      </c>
      <c r="J31" s="96">
        <v>100</v>
      </c>
      <c r="K31" s="540" t="s">
        <v>134</v>
      </c>
      <c r="L31" s="541"/>
      <c r="M31" s="94">
        <f>SUM(M21:M30)</f>
        <v>2.5</v>
      </c>
      <c r="N31" s="94">
        <f>SUM(N21:N30)</f>
        <v>5</v>
      </c>
      <c r="O31" s="95">
        <f>SUM(O21:O30)</f>
        <v>100</v>
      </c>
      <c r="P31" s="520" t="s">
        <v>134</v>
      </c>
      <c r="Q31" s="521"/>
      <c r="R31" s="94">
        <f>SUM(R21:R30)</f>
        <v>2.5</v>
      </c>
      <c r="S31" s="94">
        <f>SUM(S21:S30)</f>
        <v>5</v>
      </c>
      <c r="T31" s="96">
        <f>SUM(T21:T30)</f>
        <v>100</v>
      </c>
      <c r="U31" s="540" t="s">
        <v>134</v>
      </c>
      <c r="V31" s="541"/>
      <c r="W31" s="94">
        <f>SUM(W21:W30)</f>
        <v>2.5</v>
      </c>
      <c r="X31" s="94">
        <f>SUM(X21:X30)</f>
        <v>5</v>
      </c>
      <c r="Y31" s="95">
        <f>SUM(Y21:Y30)</f>
        <v>100</v>
      </c>
      <c r="Z31" s="520" t="s">
        <v>134</v>
      </c>
      <c r="AA31" s="521"/>
      <c r="AB31" s="94">
        <f>SUM(AB21:AB30)</f>
        <v>2.5</v>
      </c>
      <c r="AC31" s="94">
        <f>SUM(AC21:AC30)</f>
        <v>5</v>
      </c>
      <c r="AD31" s="96">
        <f>SUM(AD21:AD30)</f>
        <v>100</v>
      </c>
    </row>
    <row r="32" spans="1:30" ht="21.6" thickBot="1">
      <c r="A32" s="532" t="s">
        <v>183</v>
      </c>
      <c r="B32" s="533"/>
      <c r="C32" s="533"/>
      <c r="D32" s="533"/>
      <c r="E32" s="533"/>
      <c r="F32" s="534"/>
      <c r="G32" s="534"/>
      <c r="H32" s="534"/>
      <c r="I32" s="534"/>
      <c r="J32" s="535"/>
      <c r="K32" s="536" t="s">
        <v>183</v>
      </c>
      <c r="L32" s="534"/>
      <c r="M32" s="534"/>
      <c r="N32" s="534"/>
      <c r="O32" s="534"/>
      <c r="P32" s="534"/>
      <c r="Q32" s="534"/>
      <c r="R32" s="534"/>
      <c r="S32" s="534"/>
      <c r="T32" s="535"/>
      <c r="U32" s="536" t="s">
        <v>183</v>
      </c>
      <c r="V32" s="534"/>
      <c r="W32" s="534"/>
      <c r="X32" s="534"/>
      <c r="Y32" s="534"/>
      <c r="Z32" s="534"/>
      <c r="AA32" s="534"/>
      <c r="AB32" s="534"/>
      <c r="AC32" s="534"/>
      <c r="AD32" s="535"/>
    </row>
    <row r="33" spans="1:30" ht="21.6" thickBot="1">
      <c r="A33" s="513" t="s">
        <v>184</v>
      </c>
      <c r="B33" s="514"/>
      <c r="C33" s="97" t="s">
        <v>11</v>
      </c>
      <c r="D33" s="6" t="s">
        <v>12</v>
      </c>
      <c r="E33" s="7" t="s">
        <v>13</v>
      </c>
      <c r="F33" s="520" t="s">
        <v>184</v>
      </c>
      <c r="G33" s="521"/>
      <c r="H33" s="98" t="s">
        <v>11</v>
      </c>
      <c r="I33" s="6" t="s">
        <v>12</v>
      </c>
      <c r="J33" s="9" t="s">
        <v>13</v>
      </c>
      <c r="K33" s="513" t="s">
        <v>184</v>
      </c>
      <c r="L33" s="514"/>
      <c r="M33" s="98" t="s">
        <v>11</v>
      </c>
      <c r="N33" s="6" t="s">
        <v>12</v>
      </c>
      <c r="O33" s="7" t="s">
        <v>13</v>
      </c>
      <c r="P33" s="520" t="s">
        <v>184</v>
      </c>
      <c r="Q33" s="521"/>
      <c r="R33" s="98" t="s">
        <v>11</v>
      </c>
      <c r="S33" s="6" t="s">
        <v>12</v>
      </c>
      <c r="T33" s="9" t="s">
        <v>13</v>
      </c>
      <c r="U33" s="513" t="s">
        <v>184</v>
      </c>
      <c r="V33" s="514"/>
      <c r="W33" s="98" t="s">
        <v>11</v>
      </c>
      <c r="X33" s="6" t="s">
        <v>12</v>
      </c>
      <c r="Y33" s="7" t="s">
        <v>13</v>
      </c>
      <c r="Z33" s="520" t="s">
        <v>184</v>
      </c>
      <c r="AA33" s="521"/>
      <c r="AB33" s="98" t="s">
        <v>11</v>
      </c>
      <c r="AC33" s="6" t="s">
        <v>12</v>
      </c>
      <c r="AD33" s="9" t="s">
        <v>13</v>
      </c>
    </row>
    <row r="34" spans="1:30">
      <c r="A34" s="530" t="s">
        <v>185</v>
      </c>
      <c r="B34" s="531"/>
      <c r="C34" s="99"/>
      <c r="D34" s="77"/>
      <c r="E34" s="78">
        <v>20</v>
      </c>
      <c r="F34" s="530" t="s">
        <v>185</v>
      </c>
      <c r="G34" s="531"/>
      <c r="H34" s="99"/>
      <c r="I34" s="77"/>
      <c r="J34" s="78">
        <v>20</v>
      </c>
      <c r="K34" s="530" t="s">
        <v>185</v>
      </c>
      <c r="L34" s="531"/>
      <c r="M34" s="99"/>
      <c r="N34" s="77"/>
      <c r="O34" s="78">
        <v>20</v>
      </c>
      <c r="P34" s="530" t="s">
        <v>185</v>
      </c>
      <c r="Q34" s="531"/>
      <c r="R34" s="99"/>
      <c r="S34" s="77"/>
      <c r="T34" s="78">
        <v>20</v>
      </c>
      <c r="U34" s="530" t="s">
        <v>185</v>
      </c>
      <c r="V34" s="531"/>
      <c r="W34" s="99"/>
      <c r="X34" s="77"/>
      <c r="Y34" s="78">
        <v>20</v>
      </c>
      <c r="Z34" s="530" t="s">
        <v>185</v>
      </c>
      <c r="AA34" s="531"/>
      <c r="AB34" s="99"/>
      <c r="AC34" s="77"/>
      <c r="AD34" s="78">
        <v>20</v>
      </c>
    </row>
    <row r="35" spans="1:30">
      <c r="A35" s="528" t="s">
        <v>186</v>
      </c>
      <c r="B35" s="529"/>
      <c r="C35" s="100"/>
      <c r="D35" s="77"/>
      <c r="E35" s="78"/>
      <c r="F35" s="528" t="s">
        <v>186</v>
      </c>
      <c r="G35" s="529"/>
      <c r="H35" s="100"/>
      <c r="I35" s="77"/>
      <c r="J35" s="78"/>
      <c r="K35" s="528" t="s">
        <v>186</v>
      </c>
      <c r="L35" s="529"/>
      <c r="M35" s="100"/>
      <c r="N35" s="77"/>
      <c r="O35" s="78"/>
      <c r="P35" s="528" t="s">
        <v>186</v>
      </c>
      <c r="Q35" s="529"/>
      <c r="R35" s="100"/>
      <c r="S35" s="77"/>
      <c r="T35" s="78"/>
      <c r="U35" s="528" t="s">
        <v>186</v>
      </c>
      <c r="V35" s="529"/>
      <c r="W35" s="100"/>
      <c r="X35" s="77"/>
      <c r="Y35" s="78"/>
      <c r="Z35" s="528" t="s">
        <v>186</v>
      </c>
      <c r="AA35" s="529"/>
      <c r="AB35" s="100"/>
      <c r="AC35" s="77"/>
      <c r="AD35" s="78"/>
    </row>
    <row r="36" spans="1:30">
      <c r="A36" s="526" t="s">
        <v>187</v>
      </c>
      <c r="B36" s="527"/>
      <c r="C36" s="100"/>
      <c r="D36" s="77"/>
      <c r="E36" s="78">
        <v>20</v>
      </c>
      <c r="F36" s="526" t="s">
        <v>187</v>
      </c>
      <c r="G36" s="527"/>
      <c r="H36" s="100"/>
      <c r="I36" s="77"/>
      <c r="J36" s="78">
        <v>20</v>
      </c>
      <c r="K36" s="526" t="s">
        <v>187</v>
      </c>
      <c r="L36" s="527"/>
      <c r="M36" s="100"/>
      <c r="N36" s="77"/>
      <c r="O36" s="78">
        <v>20</v>
      </c>
      <c r="P36" s="526" t="s">
        <v>187</v>
      </c>
      <c r="Q36" s="527"/>
      <c r="R36" s="100"/>
      <c r="S36" s="77"/>
      <c r="T36" s="78">
        <v>20</v>
      </c>
      <c r="U36" s="526" t="s">
        <v>187</v>
      </c>
      <c r="V36" s="527"/>
      <c r="W36" s="100"/>
      <c r="X36" s="77"/>
      <c r="Y36" s="78">
        <v>20</v>
      </c>
      <c r="Z36" s="526" t="s">
        <v>187</v>
      </c>
      <c r="AA36" s="527"/>
      <c r="AB36" s="100"/>
      <c r="AC36" s="77"/>
      <c r="AD36" s="78">
        <v>20</v>
      </c>
    </row>
    <row r="37" spans="1:30">
      <c r="A37" s="524" t="s">
        <v>188</v>
      </c>
      <c r="B37" s="525"/>
      <c r="C37" s="101"/>
      <c r="D37" s="65"/>
      <c r="E37" s="85">
        <v>15</v>
      </c>
      <c r="F37" s="524" t="s">
        <v>188</v>
      </c>
      <c r="G37" s="525"/>
      <c r="H37" s="101"/>
      <c r="I37" s="65"/>
      <c r="J37" s="85">
        <v>15</v>
      </c>
      <c r="K37" s="524" t="s">
        <v>188</v>
      </c>
      <c r="L37" s="525"/>
      <c r="M37" s="101"/>
      <c r="N37" s="65"/>
      <c r="O37" s="85">
        <v>15</v>
      </c>
      <c r="P37" s="524" t="s">
        <v>188</v>
      </c>
      <c r="Q37" s="525"/>
      <c r="R37" s="101"/>
      <c r="S37" s="65"/>
      <c r="T37" s="85">
        <v>15</v>
      </c>
      <c r="U37" s="524" t="s">
        <v>188</v>
      </c>
      <c r="V37" s="525"/>
      <c r="W37" s="101"/>
      <c r="X37" s="65"/>
      <c r="Y37" s="85">
        <v>15</v>
      </c>
      <c r="Z37" s="524" t="s">
        <v>188</v>
      </c>
      <c r="AA37" s="525"/>
      <c r="AB37" s="101"/>
      <c r="AC37" s="65"/>
      <c r="AD37" s="85">
        <v>15</v>
      </c>
    </row>
    <row r="38" spans="1:30" ht="21.6" thickBot="1">
      <c r="A38" s="522" t="s">
        <v>189</v>
      </c>
      <c r="B38" s="523"/>
      <c r="C38" s="102"/>
      <c r="D38" s="65"/>
      <c r="E38" s="85">
        <v>5</v>
      </c>
      <c r="F38" s="522" t="s">
        <v>189</v>
      </c>
      <c r="G38" s="523"/>
      <c r="H38" s="102"/>
      <c r="I38" s="65"/>
      <c r="J38" s="85">
        <v>5</v>
      </c>
      <c r="K38" s="522" t="s">
        <v>189</v>
      </c>
      <c r="L38" s="523"/>
      <c r="M38" s="102"/>
      <c r="N38" s="65"/>
      <c r="O38" s="85">
        <v>5</v>
      </c>
      <c r="P38" s="522" t="s">
        <v>189</v>
      </c>
      <c r="Q38" s="523"/>
      <c r="R38" s="102"/>
      <c r="S38" s="65"/>
      <c r="T38" s="85">
        <v>5</v>
      </c>
      <c r="U38" s="522" t="s">
        <v>189</v>
      </c>
      <c r="V38" s="523"/>
      <c r="W38" s="102"/>
      <c r="X38" s="65"/>
      <c r="Y38" s="85">
        <v>5</v>
      </c>
      <c r="Z38" s="522" t="s">
        <v>189</v>
      </c>
      <c r="AA38" s="523"/>
      <c r="AB38" s="102"/>
      <c r="AC38" s="65"/>
      <c r="AD38" s="85">
        <v>5</v>
      </c>
    </row>
    <row r="39" spans="1:30" ht="21.6" thickBot="1">
      <c r="A39" s="513" t="s">
        <v>134</v>
      </c>
      <c r="B39" s="514"/>
      <c r="C39" s="103"/>
      <c r="D39" s="6" t="s">
        <v>190</v>
      </c>
      <c r="E39" s="7">
        <v>60</v>
      </c>
      <c r="F39" s="520" t="s">
        <v>134</v>
      </c>
      <c r="G39" s="521"/>
      <c r="H39" s="103"/>
      <c r="I39" s="6" t="s">
        <v>191</v>
      </c>
      <c r="J39" s="9">
        <v>60</v>
      </c>
      <c r="K39" s="513" t="s">
        <v>134</v>
      </c>
      <c r="L39" s="514"/>
      <c r="M39" s="103"/>
      <c r="N39" s="6" t="s">
        <v>191</v>
      </c>
      <c r="O39" s="7">
        <v>60</v>
      </c>
      <c r="P39" s="520" t="s">
        <v>134</v>
      </c>
      <c r="Q39" s="521"/>
      <c r="R39" s="103"/>
      <c r="S39" s="6" t="s">
        <v>191</v>
      </c>
      <c r="T39" s="9">
        <v>60</v>
      </c>
      <c r="U39" s="513" t="s">
        <v>134</v>
      </c>
      <c r="V39" s="514"/>
      <c r="W39" s="103"/>
      <c r="X39" s="6" t="s">
        <v>191</v>
      </c>
      <c r="Y39" s="7">
        <v>60</v>
      </c>
      <c r="Z39" s="520" t="s">
        <v>134</v>
      </c>
      <c r="AA39" s="521"/>
      <c r="AB39" s="103"/>
      <c r="AC39" s="6" t="s">
        <v>191</v>
      </c>
      <c r="AD39" s="9">
        <v>60</v>
      </c>
    </row>
    <row r="40" spans="1:30" ht="21.6" thickBot="1">
      <c r="A40" s="513" t="s">
        <v>192</v>
      </c>
      <c r="B40" s="514"/>
      <c r="C40" s="104">
        <f>C18+C31</f>
        <v>13.5</v>
      </c>
      <c r="D40" s="6">
        <f>D18+D31</f>
        <v>27</v>
      </c>
      <c r="E40" s="7">
        <f>E18+E31+E39</f>
        <v>600</v>
      </c>
      <c r="F40" s="513" t="s">
        <v>192</v>
      </c>
      <c r="G40" s="514"/>
      <c r="H40" s="104">
        <f>H18+H31</f>
        <v>13.5</v>
      </c>
      <c r="I40" s="6">
        <f>I18+I31</f>
        <v>27</v>
      </c>
      <c r="J40" s="9">
        <f>J18+J31+J39</f>
        <v>600</v>
      </c>
      <c r="K40" s="513" t="s">
        <v>192</v>
      </c>
      <c r="L40" s="514"/>
      <c r="M40" s="104">
        <f>M18+M31</f>
        <v>13.5</v>
      </c>
      <c r="N40" s="6">
        <f>N18+N31</f>
        <v>27</v>
      </c>
      <c r="O40" s="7">
        <f>O18+O31+O39</f>
        <v>600</v>
      </c>
      <c r="P40" s="513" t="s">
        <v>192</v>
      </c>
      <c r="Q40" s="514"/>
      <c r="R40" s="104">
        <f>R18+R31</f>
        <v>13.5</v>
      </c>
      <c r="S40" s="6">
        <f>S18+S31</f>
        <v>27</v>
      </c>
      <c r="T40" s="9">
        <f>T18+T31+T39</f>
        <v>600</v>
      </c>
      <c r="U40" s="513" t="s">
        <v>192</v>
      </c>
      <c r="V40" s="514"/>
      <c r="W40" s="104">
        <f>W18+W31</f>
        <v>13.5</v>
      </c>
      <c r="X40" s="6">
        <f>X18+X31</f>
        <v>27</v>
      </c>
      <c r="Y40" s="7">
        <f>Y18+Y31+Y39</f>
        <v>600</v>
      </c>
      <c r="Z40" s="513" t="s">
        <v>192</v>
      </c>
      <c r="AA40" s="514"/>
      <c r="AB40" s="104">
        <f>AB18+AB31</f>
        <v>13.5</v>
      </c>
      <c r="AC40" s="6">
        <f>AC18+AC31</f>
        <v>27</v>
      </c>
      <c r="AD40" s="9">
        <f>AD18+AD31+AD39</f>
        <v>600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6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8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8:B18"/>
    <mergeCell ref="F18:G18"/>
    <mergeCell ref="K18:L18"/>
    <mergeCell ref="P18:Q18"/>
    <mergeCell ref="U18:V18"/>
    <mergeCell ref="Z18:AA18"/>
    <mergeCell ref="A19:J19"/>
    <mergeCell ref="K19:T19"/>
    <mergeCell ref="U19:AD19"/>
    <mergeCell ref="A31:B31"/>
    <mergeCell ref="F31:G31"/>
    <mergeCell ref="K31:L31"/>
    <mergeCell ref="P31:Q31"/>
    <mergeCell ref="U31:V31"/>
    <mergeCell ref="Z31:AA31"/>
    <mergeCell ref="Z34:AA34"/>
    <mergeCell ref="A32:J32"/>
    <mergeCell ref="K32:T32"/>
    <mergeCell ref="U32:AD32"/>
    <mergeCell ref="A33:B33"/>
    <mergeCell ref="F33:G33"/>
    <mergeCell ref="K33:L33"/>
    <mergeCell ref="P33:Q33"/>
    <mergeCell ref="U33:V33"/>
    <mergeCell ref="Z33:AA33"/>
    <mergeCell ref="A34:B34"/>
    <mergeCell ref="F34:G34"/>
    <mergeCell ref="K34:L34"/>
    <mergeCell ref="P34:Q34"/>
    <mergeCell ref="U34:V34"/>
    <mergeCell ref="Z36:AA36"/>
    <mergeCell ref="A35:B35"/>
    <mergeCell ref="F35:G35"/>
    <mergeCell ref="K35:L35"/>
    <mergeCell ref="P35:Q35"/>
    <mergeCell ref="U35:V35"/>
    <mergeCell ref="Z35:AA35"/>
    <mergeCell ref="A36:B36"/>
    <mergeCell ref="F36:G36"/>
    <mergeCell ref="K36:L36"/>
    <mergeCell ref="P36:Q36"/>
    <mergeCell ref="U36:V36"/>
    <mergeCell ref="K38:L38"/>
    <mergeCell ref="P38:Q38"/>
    <mergeCell ref="U38:V38"/>
    <mergeCell ref="Z38:AA38"/>
    <mergeCell ref="A37:B37"/>
    <mergeCell ref="F37:G37"/>
    <mergeCell ref="K37:L37"/>
    <mergeCell ref="P37:Q37"/>
    <mergeCell ref="U37:V37"/>
    <mergeCell ref="Z37:AA37"/>
    <mergeCell ref="A43:L43"/>
    <mergeCell ref="Z23:Z24"/>
    <mergeCell ref="AC23:AC24"/>
    <mergeCell ref="AD23:AD24"/>
    <mergeCell ref="AB23:AB24"/>
    <mergeCell ref="A40:B40"/>
    <mergeCell ref="F40:G40"/>
    <mergeCell ref="K40:L40"/>
    <mergeCell ref="A39:B39"/>
    <mergeCell ref="F39:G39"/>
    <mergeCell ref="K39:L39"/>
    <mergeCell ref="P39:Q39"/>
    <mergeCell ref="U39:V39"/>
    <mergeCell ref="Z39:AA39"/>
    <mergeCell ref="A38:B38"/>
    <mergeCell ref="F38:G38"/>
    <mergeCell ref="P40:Q40"/>
    <mergeCell ref="U40:V40"/>
    <mergeCell ref="Z40:AA40"/>
    <mergeCell ref="A41:L41"/>
    <mergeCell ref="A42:L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zoomScale="50" zoomScaleNormal="50" workbookViewId="0">
      <selection activeCell="A2" sqref="A2:AD2"/>
    </sheetView>
  </sheetViews>
  <sheetFormatPr defaultRowHeight="21"/>
  <cols>
    <col min="1" max="1" width="4.19921875" style="1" customWidth="1"/>
    <col min="2" max="2" width="14.59765625" style="1" customWidth="1"/>
    <col min="3" max="5" width="4.296875" style="105" customWidth="1"/>
    <col min="6" max="6" width="4.19921875" style="1" customWidth="1"/>
    <col min="7" max="7" width="14.59765625" style="1" customWidth="1"/>
    <col min="8" max="10" width="4.296875" style="105" customWidth="1"/>
    <col min="11" max="11" width="4.09765625" style="1" customWidth="1"/>
    <col min="12" max="12" width="14.59765625" style="1" customWidth="1"/>
    <col min="13" max="15" width="4.296875" style="1" customWidth="1"/>
    <col min="16" max="16" width="4.09765625" style="1" customWidth="1"/>
    <col min="17" max="17" width="14.59765625" style="1" customWidth="1"/>
    <col min="18" max="21" width="4.296875" style="1" customWidth="1"/>
    <col min="22" max="22" width="14.59765625" style="1" customWidth="1"/>
    <col min="23" max="26" width="4.296875" style="1" customWidth="1"/>
    <col min="27" max="27" width="14.59765625" style="1" customWidth="1"/>
    <col min="28" max="30" width="4.296875" style="1" customWidth="1"/>
    <col min="31" max="256" width="8.796875" style="1"/>
    <col min="257" max="257" width="4.19921875" style="1" customWidth="1"/>
    <col min="258" max="258" width="14.59765625" style="1" customWidth="1"/>
    <col min="259" max="261" width="4.296875" style="1" customWidth="1"/>
    <col min="262" max="262" width="4.19921875" style="1" customWidth="1"/>
    <col min="263" max="263" width="14.59765625" style="1" customWidth="1"/>
    <col min="264" max="266" width="4.296875" style="1" customWidth="1"/>
    <col min="267" max="267" width="4.09765625" style="1" customWidth="1"/>
    <col min="268" max="268" width="14.59765625" style="1" customWidth="1"/>
    <col min="269" max="271" width="4.296875" style="1" customWidth="1"/>
    <col min="272" max="272" width="4.09765625" style="1" customWidth="1"/>
    <col min="273" max="273" width="14.59765625" style="1" customWidth="1"/>
    <col min="274" max="277" width="4.296875" style="1" customWidth="1"/>
    <col min="278" max="278" width="14.59765625" style="1" customWidth="1"/>
    <col min="279" max="282" width="4.296875" style="1" customWidth="1"/>
    <col min="283" max="283" width="14.59765625" style="1" customWidth="1"/>
    <col min="284" max="286" width="4.296875" style="1" customWidth="1"/>
    <col min="287" max="512" width="8.796875" style="1"/>
    <col min="513" max="513" width="4.19921875" style="1" customWidth="1"/>
    <col min="514" max="514" width="14.59765625" style="1" customWidth="1"/>
    <col min="515" max="517" width="4.296875" style="1" customWidth="1"/>
    <col min="518" max="518" width="4.19921875" style="1" customWidth="1"/>
    <col min="519" max="519" width="14.59765625" style="1" customWidth="1"/>
    <col min="520" max="522" width="4.296875" style="1" customWidth="1"/>
    <col min="523" max="523" width="4.09765625" style="1" customWidth="1"/>
    <col min="524" max="524" width="14.59765625" style="1" customWidth="1"/>
    <col min="525" max="527" width="4.296875" style="1" customWidth="1"/>
    <col min="528" max="528" width="4.09765625" style="1" customWidth="1"/>
    <col min="529" max="529" width="14.59765625" style="1" customWidth="1"/>
    <col min="530" max="533" width="4.296875" style="1" customWidth="1"/>
    <col min="534" max="534" width="14.59765625" style="1" customWidth="1"/>
    <col min="535" max="538" width="4.296875" style="1" customWidth="1"/>
    <col min="539" max="539" width="14.59765625" style="1" customWidth="1"/>
    <col min="540" max="542" width="4.296875" style="1" customWidth="1"/>
    <col min="543" max="768" width="8.796875" style="1"/>
    <col min="769" max="769" width="4.19921875" style="1" customWidth="1"/>
    <col min="770" max="770" width="14.59765625" style="1" customWidth="1"/>
    <col min="771" max="773" width="4.296875" style="1" customWidth="1"/>
    <col min="774" max="774" width="4.19921875" style="1" customWidth="1"/>
    <col min="775" max="775" width="14.59765625" style="1" customWidth="1"/>
    <col min="776" max="778" width="4.296875" style="1" customWidth="1"/>
    <col min="779" max="779" width="4.09765625" style="1" customWidth="1"/>
    <col min="780" max="780" width="14.59765625" style="1" customWidth="1"/>
    <col min="781" max="783" width="4.296875" style="1" customWidth="1"/>
    <col min="784" max="784" width="4.09765625" style="1" customWidth="1"/>
    <col min="785" max="785" width="14.59765625" style="1" customWidth="1"/>
    <col min="786" max="789" width="4.296875" style="1" customWidth="1"/>
    <col min="790" max="790" width="14.59765625" style="1" customWidth="1"/>
    <col min="791" max="794" width="4.296875" style="1" customWidth="1"/>
    <col min="795" max="795" width="14.59765625" style="1" customWidth="1"/>
    <col min="796" max="798" width="4.296875" style="1" customWidth="1"/>
    <col min="799" max="1024" width="8.796875" style="1"/>
    <col min="1025" max="1025" width="4.19921875" style="1" customWidth="1"/>
    <col min="1026" max="1026" width="14.59765625" style="1" customWidth="1"/>
    <col min="1027" max="1029" width="4.296875" style="1" customWidth="1"/>
    <col min="1030" max="1030" width="4.19921875" style="1" customWidth="1"/>
    <col min="1031" max="1031" width="14.59765625" style="1" customWidth="1"/>
    <col min="1032" max="1034" width="4.296875" style="1" customWidth="1"/>
    <col min="1035" max="1035" width="4.09765625" style="1" customWidth="1"/>
    <col min="1036" max="1036" width="14.59765625" style="1" customWidth="1"/>
    <col min="1037" max="1039" width="4.296875" style="1" customWidth="1"/>
    <col min="1040" max="1040" width="4.09765625" style="1" customWidth="1"/>
    <col min="1041" max="1041" width="14.59765625" style="1" customWidth="1"/>
    <col min="1042" max="1045" width="4.296875" style="1" customWidth="1"/>
    <col min="1046" max="1046" width="14.59765625" style="1" customWidth="1"/>
    <col min="1047" max="1050" width="4.296875" style="1" customWidth="1"/>
    <col min="1051" max="1051" width="14.59765625" style="1" customWidth="1"/>
    <col min="1052" max="1054" width="4.296875" style="1" customWidth="1"/>
    <col min="1055" max="1280" width="8.796875" style="1"/>
    <col min="1281" max="1281" width="4.19921875" style="1" customWidth="1"/>
    <col min="1282" max="1282" width="14.59765625" style="1" customWidth="1"/>
    <col min="1283" max="1285" width="4.296875" style="1" customWidth="1"/>
    <col min="1286" max="1286" width="4.19921875" style="1" customWidth="1"/>
    <col min="1287" max="1287" width="14.59765625" style="1" customWidth="1"/>
    <col min="1288" max="1290" width="4.296875" style="1" customWidth="1"/>
    <col min="1291" max="1291" width="4.09765625" style="1" customWidth="1"/>
    <col min="1292" max="1292" width="14.59765625" style="1" customWidth="1"/>
    <col min="1293" max="1295" width="4.296875" style="1" customWidth="1"/>
    <col min="1296" max="1296" width="4.09765625" style="1" customWidth="1"/>
    <col min="1297" max="1297" width="14.59765625" style="1" customWidth="1"/>
    <col min="1298" max="1301" width="4.296875" style="1" customWidth="1"/>
    <col min="1302" max="1302" width="14.59765625" style="1" customWidth="1"/>
    <col min="1303" max="1306" width="4.296875" style="1" customWidth="1"/>
    <col min="1307" max="1307" width="14.59765625" style="1" customWidth="1"/>
    <col min="1308" max="1310" width="4.296875" style="1" customWidth="1"/>
    <col min="1311" max="1536" width="8.796875" style="1"/>
    <col min="1537" max="1537" width="4.19921875" style="1" customWidth="1"/>
    <col min="1538" max="1538" width="14.59765625" style="1" customWidth="1"/>
    <col min="1539" max="1541" width="4.296875" style="1" customWidth="1"/>
    <col min="1542" max="1542" width="4.19921875" style="1" customWidth="1"/>
    <col min="1543" max="1543" width="14.59765625" style="1" customWidth="1"/>
    <col min="1544" max="1546" width="4.296875" style="1" customWidth="1"/>
    <col min="1547" max="1547" width="4.09765625" style="1" customWidth="1"/>
    <col min="1548" max="1548" width="14.59765625" style="1" customWidth="1"/>
    <col min="1549" max="1551" width="4.296875" style="1" customWidth="1"/>
    <col min="1552" max="1552" width="4.09765625" style="1" customWidth="1"/>
    <col min="1553" max="1553" width="14.59765625" style="1" customWidth="1"/>
    <col min="1554" max="1557" width="4.296875" style="1" customWidth="1"/>
    <col min="1558" max="1558" width="14.59765625" style="1" customWidth="1"/>
    <col min="1559" max="1562" width="4.296875" style="1" customWidth="1"/>
    <col min="1563" max="1563" width="14.59765625" style="1" customWidth="1"/>
    <col min="1564" max="1566" width="4.296875" style="1" customWidth="1"/>
    <col min="1567" max="1792" width="8.796875" style="1"/>
    <col min="1793" max="1793" width="4.19921875" style="1" customWidth="1"/>
    <col min="1794" max="1794" width="14.59765625" style="1" customWidth="1"/>
    <col min="1795" max="1797" width="4.296875" style="1" customWidth="1"/>
    <col min="1798" max="1798" width="4.19921875" style="1" customWidth="1"/>
    <col min="1799" max="1799" width="14.59765625" style="1" customWidth="1"/>
    <col min="1800" max="1802" width="4.296875" style="1" customWidth="1"/>
    <col min="1803" max="1803" width="4.09765625" style="1" customWidth="1"/>
    <col min="1804" max="1804" width="14.59765625" style="1" customWidth="1"/>
    <col min="1805" max="1807" width="4.296875" style="1" customWidth="1"/>
    <col min="1808" max="1808" width="4.09765625" style="1" customWidth="1"/>
    <col min="1809" max="1809" width="14.59765625" style="1" customWidth="1"/>
    <col min="1810" max="1813" width="4.296875" style="1" customWidth="1"/>
    <col min="1814" max="1814" width="14.59765625" style="1" customWidth="1"/>
    <col min="1815" max="1818" width="4.296875" style="1" customWidth="1"/>
    <col min="1819" max="1819" width="14.59765625" style="1" customWidth="1"/>
    <col min="1820" max="1822" width="4.296875" style="1" customWidth="1"/>
    <col min="1823" max="2048" width="8.796875" style="1"/>
    <col min="2049" max="2049" width="4.19921875" style="1" customWidth="1"/>
    <col min="2050" max="2050" width="14.59765625" style="1" customWidth="1"/>
    <col min="2051" max="2053" width="4.296875" style="1" customWidth="1"/>
    <col min="2054" max="2054" width="4.19921875" style="1" customWidth="1"/>
    <col min="2055" max="2055" width="14.59765625" style="1" customWidth="1"/>
    <col min="2056" max="2058" width="4.296875" style="1" customWidth="1"/>
    <col min="2059" max="2059" width="4.09765625" style="1" customWidth="1"/>
    <col min="2060" max="2060" width="14.59765625" style="1" customWidth="1"/>
    <col min="2061" max="2063" width="4.296875" style="1" customWidth="1"/>
    <col min="2064" max="2064" width="4.09765625" style="1" customWidth="1"/>
    <col min="2065" max="2065" width="14.59765625" style="1" customWidth="1"/>
    <col min="2066" max="2069" width="4.296875" style="1" customWidth="1"/>
    <col min="2070" max="2070" width="14.59765625" style="1" customWidth="1"/>
    <col min="2071" max="2074" width="4.296875" style="1" customWidth="1"/>
    <col min="2075" max="2075" width="14.59765625" style="1" customWidth="1"/>
    <col min="2076" max="2078" width="4.296875" style="1" customWidth="1"/>
    <col min="2079" max="2304" width="8.796875" style="1"/>
    <col min="2305" max="2305" width="4.19921875" style="1" customWidth="1"/>
    <col min="2306" max="2306" width="14.59765625" style="1" customWidth="1"/>
    <col min="2307" max="2309" width="4.296875" style="1" customWidth="1"/>
    <col min="2310" max="2310" width="4.19921875" style="1" customWidth="1"/>
    <col min="2311" max="2311" width="14.59765625" style="1" customWidth="1"/>
    <col min="2312" max="2314" width="4.296875" style="1" customWidth="1"/>
    <col min="2315" max="2315" width="4.09765625" style="1" customWidth="1"/>
    <col min="2316" max="2316" width="14.59765625" style="1" customWidth="1"/>
    <col min="2317" max="2319" width="4.296875" style="1" customWidth="1"/>
    <col min="2320" max="2320" width="4.09765625" style="1" customWidth="1"/>
    <col min="2321" max="2321" width="14.59765625" style="1" customWidth="1"/>
    <col min="2322" max="2325" width="4.296875" style="1" customWidth="1"/>
    <col min="2326" max="2326" width="14.59765625" style="1" customWidth="1"/>
    <col min="2327" max="2330" width="4.296875" style="1" customWidth="1"/>
    <col min="2331" max="2331" width="14.59765625" style="1" customWidth="1"/>
    <col min="2332" max="2334" width="4.296875" style="1" customWidth="1"/>
    <col min="2335" max="2560" width="8.796875" style="1"/>
    <col min="2561" max="2561" width="4.19921875" style="1" customWidth="1"/>
    <col min="2562" max="2562" width="14.59765625" style="1" customWidth="1"/>
    <col min="2563" max="2565" width="4.296875" style="1" customWidth="1"/>
    <col min="2566" max="2566" width="4.19921875" style="1" customWidth="1"/>
    <col min="2567" max="2567" width="14.59765625" style="1" customWidth="1"/>
    <col min="2568" max="2570" width="4.296875" style="1" customWidth="1"/>
    <col min="2571" max="2571" width="4.09765625" style="1" customWidth="1"/>
    <col min="2572" max="2572" width="14.59765625" style="1" customWidth="1"/>
    <col min="2573" max="2575" width="4.296875" style="1" customWidth="1"/>
    <col min="2576" max="2576" width="4.09765625" style="1" customWidth="1"/>
    <col min="2577" max="2577" width="14.59765625" style="1" customWidth="1"/>
    <col min="2578" max="2581" width="4.296875" style="1" customWidth="1"/>
    <col min="2582" max="2582" width="14.59765625" style="1" customWidth="1"/>
    <col min="2583" max="2586" width="4.296875" style="1" customWidth="1"/>
    <col min="2587" max="2587" width="14.59765625" style="1" customWidth="1"/>
    <col min="2588" max="2590" width="4.296875" style="1" customWidth="1"/>
    <col min="2591" max="2816" width="8.796875" style="1"/>
    <col min="2817" max="2817" width="4.19921875" style="1" customWidth="1"/>
    <col min="2818" max="2818" width="14.59765625" style="1" customWidth="1"/>
    <col min="2819" max="2821" width="4.296875" style="1" customWidth="1"/>
    <col min="2822" max="2822" width="4.19921875" style="1" customWidth="1"/>
    <col min="2823" max="2823" width="14.59765625" style="1" customWidth="1"/>
    <col min="2824" max="2826" width="4.296875" style="1" customWidth="1"/>
    <col min="2827" max="2827" width="4.09765625" style="1" customWidth="1"/>
    <col min="2828" max="2828" width="14.59765625" style="1" customWidth="1"/>
    <col min="2829" max="2831" width="4.296875" style="1" customWidth="1"/>
    <col min="2832" max="2832" width="4.09765625" style="1" customWidth="1"/>
    <col min="2833" max="2833" width="14.59765625" style="1" customWidth="1"/>
    <col min="2834" max="2837" width="4.296875" style="1" customWidth="1"/>
    <col min="2838" max="2838" width="14.59765625" style="1" customWidth="1"/>
    <col min="2839" max="2842" width="4.296875" style="1" customWidth="1"/>
    <col min="2843" max="2843" width="14.59765625" style="1" customWidth="1"/>
    <col min="2844" max="2846" width="4.296875" style="1" customWidth="1"/>
    <col min="2847" max="3072" width="8.796875" style="1"/>
    <col min="3073" max="3073" width="4.19921875" style="1" customWidth="1"/>
    <col min="3074" max="3074" width="14.59765625" style="1" customWidth="1"/>
    <col min="3075" max="3077" width="4.296875" style="1" customWidth="1"/>
    <col min="3078" max="3078" width="4.19921875" style="1" customWidth="1"/>
    <col min="3079" max="3079" width="14.59765625" style="1" customWidth="1"/>
    <col min="3080" max="3082" width="4.296875" style="1" customWidth="1"/>
    <col min="3083" max="3083" width="4.09765625" style="1" customWidth="1"/>
    <col min="3084" max="3084" width="14.59765625" style="1" customWidth="1"/>
    <col min="3085" max="3087" width="4.296875" style="1" customWidth="1"/>
    <col min="3088" max="3088" width="4.09765625" style="1" customWidth="1"/>
    <col min="3089" max="3089" width="14.59765625" style="1" customWidth="1"/>
    <col min="3090" max="3093" width="4.296875" style="1" customWidth="1"/>
    <col min="3094" max="3094" width="14.59765625" style="1" customWidth="1"/>
    <col min="3095" max="3098" width="4.296875" style="1" customWidth="1"/>
    <col min="3099" max="3099" width="14.59765625" style="1" customWidth="1"/>
    <col min="3100" max="3102" width="4.296875" style="1" customWidth="1"/>
    <col min="3103" max="3328" width="8.796875" style="1"/>
    <col min="3329" max="3329" width="4.19921875" style="1" customWidth="1"/>
    <col min="3330" max="3330" width="14.59765625" style="1" customWidth="1"/>
    <col min="3331" max="3333" width="4.296875" style="1" customWidth="1"/>
    <col min="3334" max="3334" width="4.19921875" style="1" customWidth="1"/>
    <col min="3335" max="3335" width="14.59765625" style="1" customWidth="1"/>
    <col min="3336" max="3338" width="4.296875" style="1" customWidth="1"/>
    <col min="3339" max="3339" width="4.09765625" style="1" customWidth="1"/>
    <col min="3340" max="3340" width="14.59765625" style="1" customWidth="1"/>
    <col min="3341" max="3343" width="4.296875" style="1" customWidth="1"/>
    <col min="3344" max="3344" width="4.09765625" style="1" customWidth="1"/>
    <col min="3345" max="3345" width="14.59765625" style="1" customWidth="1"/>
    <col min="3346" max="3349" width="4.296875" style="1" customWidth="1"/>
    <col min="3350" max="3350" width="14.59765625" style="1" customWidth="1"/>
    <col min="3351" max="3354" width="4.296875" style="1" customWidth="1"/>
    <col min="3355" max="3355" width="14.59765625" style="1" customWidth="1"/>
    <col min="3356" max="3358" width="4.296875" style="1" customWidth="1"/>
    <col min="3359" max="3584" width="8.796875" style="1"/>
    <col min="3585" max="3585" width="4.19921875" style="1" customWidth="1"/>
    <col min="3586" max="3586" width="14.59765625" style="1" customWidth="1"/>
    <col min="3587" max="3589" width="4.296875" style="1" customWidth="1"/>
    <col min="3590" max="3590" width="4.19921875" style="1" customWidth="1"/>
    <col min="3591" max="3591" width="14.59765625" style="1" customWidth="1"/>
    <col min="3592" max="3594" width="4.296875" style="1" customWidth="1"/>
    <col min="3595" max="3595" width="4.09765625" style="1" customWidth="1"/>
    <col min="3596" max="3596" width="14.59765625" style="1" customWidth="1"/>
    <col min="3597" max="3599" width="4.296875" style="1" customWidth="1"/>
    <col min="3600" max="3600" width="4.09765625" style="1" customWidth="1"/>
    <col min="3601" max="3601" width="14.59765625" style="1" customWidth="1"/>
    <col min="3602" max="3605" width="4.296875" style="1" customWidth="1"/>
    <col min="3606" max="3606" width="14.59765625" style="1" customWidth="1"/>
    <col min="3607" max="3610" width="4.296875" style="1" customWidth="1"/>
    <col min="3611" max="3611" width="14.59765625" style="1" customWidth="1"/>
    <col min="3612" max="3614" width="4.296875" style="1" customWidth="1"/>
    <col min="3615" max="3840" width="8.796875" style="1"/>
    <col min="3841" max="3841" width="4.19921875" style="1" customWidth="1"/>
    <col min="3842" max="3842" width="14.59765625" style="1" customWidth="1"/>
    <col min="3843" max="3845" width="4.296875" style="1" customWidth="1"/>
    <col min="3846" max="3846" width="4.19921875" style="1" customWidth="1"/>
    <col min="3847" max="3847" width="14.59765625" style="1" customWidth="1"/>
    <col min="3848" max="3850" width="4.296875" style="1" customWidth="1"/>
    <col min="3851" max="3851" width="4.09765625" style="1" customWidth="1"/>
    <col min="3852" max="3852" width="14.59765625" style="1" customWidth="1"/>
    <col min="3853" max="3855" width="4.296875" style="1" customWidth="1"/>
    <col min="3856" max="3856" width="4.09765625" style="1" customWidth="1"/>
    <col min="3857" max="3857" width="14.59765625" style="1" customWidth="1"/>
    <col min="3858" max="3861" width="4.296875" style="1" customWidth="1"/>
    <col min="3862" max="3862" width="14.59765625" style="1" customWidth="1"/>
    <col min="3863" max="3866" width="4.296875" style="1" customWidth="1"/>
    <col min="3867" max="3867" width="14.59765625" style="1" customWidth="1"/>
    <col min="3868" max="3870" width="4.296875" style="1" customWidth="1"/>
    <col min="3871" max="4096" width="8.796875" style="1"/>
    <col min="4097" max="4097" width="4.19921875" style="1" customWidth="1"/>
    <col min="4098" max="4098" width="14.59765625" style="1" customWidth="1"/>
    <col min="4099" max="4101" width="4.296875" style="1" customWidth="1"/>
    <col min="4102" max="4102" width="4.19921875" style="1" customWidth="1"/>
    <col min="4103" max="4103" width="14.59765625" style="1" customWidth="1"/>
    <col min="4104" max="4106" width="4.296875" style="1" customWidth="1"/>
    <col min="4107" max="4107" width="4.09765625" style="1" customWidth="1"/>
    <col min="4108" max="4108" width="14.59765625" style="1" customWidth="1"/>
    <col min="4109" max="4111" width="4.296875" style="1" customWidth="1"/>
    <col min="4112" max="4112" width="4.09765625" style="1" customWidth="1"/>
    <col min="4113" max="4113" width="14.59765625" style="1" customWidth="1"/>
    <col min="4114" max="4117" width="4.296875" style="1" customWidth="1"/>
    <col min="4118" max="4118" width="14.59765625" style="1" customWidth="1"/>
    <col min="4119" max="4122" width="4.296875" style="1" customWidth="1"/>
    <col min="4123" max="4123" width="14.59765625" style="1" customWidth="1"/>
    <col min="4124" max="4126" width="4.296875" style="1" customWidth="1"/>
    <col min="4127" max="4352" width="8.796875" style="1"/>
    <col min="4353" max="4353" width="4.19921875" style="1" customWidth="1"/>
    <col min="4354" max="4354" width="14.59765625" style="1" customWidth="1"/>
    <col min="4355" max="4357" width="4.296875" style="1" customWidth="1"/>
    <col min="4358" max="4358" width="4.19921875" style="1" customWidth="1"/>
    <col min="4359" max="4359" width="14.59765625" style="1" customWidth="1"/>
    <col min="4360" max="4362" width="4.296875" style="1" customWidth="1"/>
    <col min="4363" max="4363" width="4.09765625" style="1" customWidth="1"/>
    <col min="4364" max="4364" width="14.59765625" style="1" customWidth="1"/>
    <col min="4365" max="4367" width="4.296875" style="1" customWidth="1"/>
    <col min="4368" max="4368" width="4.09765625" style="1" customWidth="1"/>
    <col min="4369" max="4369" width="14.59765625" style="1" customWidth="1"/>
    <col min="4370" max="4373" width="4.296875" style="1" customWidth="1"/>
    <col min="4374" max="4374" width="14.59765625" style="1" customWidth="1"/>
    <col min="4375" max="4378" width="4.296875" style="1" customWidth="1"/>
    <col min="4379" max="4379" width="14.59765625" style="1" customWidth="1"/>
    <col min="4380" max="4382" width="4.296875" style="1" customWidth="1"/>
    <col min="4383" max="4608" width="8.796875" style="1"/>
    <col min="4609" max="4609" width="4.19921875" style="1" customWidth="1"/>
    <col min="4610" max="4610" width="14.59765625" style="1" customWidth="1"/>
    <col min="4611" max="4613" width="4.296875" style="1" customWidth="1"/>
    <col min="4614" max="4614" width="4.19921875" style="1" customWidth="1"/>
    <col min="4615" max="4615" width="14.59765625" style="1" customWidth="1"/>
    <col min="4616" max="4618" width="4.296875" style="1" customWidth="1"/>
    <col min="4619" max="4619" width="4.09765625" style="1" customWidth="1"/>
    <col min="4620" max="4620" width="14.59765625" style="1" customWidth="1"/>
    <col min="4621" max="4623" width="4.296875" style="1" customWidth="1"/>
    <col min="4624" max="4624" width="4.09765625" style="1" customWidth="1"/>
    <col min="4625" max="4625" width="14.59765625" style="1" customWidth="1"/>
    <col min="4626" max="4629" width="4.296875" style="1" customWidth="1"/>
    <col min="4630" max="4630" width="14.59765625" style="1" customWidth="1"/>
    <col min="4631" max="4634" width="4.296875" style="1" customWidth="1"/>
    <col min="4635" max="4635" width="14.59765625" style="1" customWidth="1"/>
    <col min="4636" max="4638" width="4.296875" style="1" customWidth="1"/>
    <col min="4639" max="4864" width="8.796875" style="1"/>
    <col min="4865" max="4865" width="4.19921875" style="1" customWidth="1"/>
    <col min="4866" max="4866" width="14.59765625" style="1" customWidth="1"/>
    <col min="4867" max="4869" width="4.296875" style="1" customWidth="1"/>
    <col min="4870" max="4870" width="4.19921875" style="1" customWidth="1"/>
    <col min="4871" max="4871" width="14.59765625" style="1" customWidth="1"/>
    <col min="4872" max="4874" width="4.296875" style="1" customWidth="1"/>
    <col min="4875" max="4875" width="4.09765625" style="1" customWidth="1"/>
    <col min="4876" max="4876" width="14.59765625" style="1" customWidth="1"/>
    <col min="4877" max="4879" width="4.296875" style="1" customWidth="1"/>
    <col min="4880" max="4880" width="4.09765625" style="1" customWidth="1"/>
    <col min="4881" max="4881" width="14.59765625" style="1" customWidth="1"/>
    <col min="4882" max="4885" width="4.296875" style="1" customWidth="1"/>
    <col min="4886" max="4886" width="14.59765625" style="1" customWidth="1"/>
    <col min="4887" max="4890" width="4.296875" style="1" customWidth="1"/>
    <col min="4891" max="4891" width="14.59765625" style="1" customWidth="1"/>
    <col min="4892" max="4894" width="4.296875" style="1" customWidth="1"/>
    <col min="4895" max="5120" width="8.796875" style="1"/>
    <col min="5121" max="5121" width="4.19921875" style="1" customWidth="1"/>
    <col min="5122" max="5122" width="14.59765625" style="1" customWidth="1"/>
    <col min="5123" max="5125" width="4.296875" style="1" customWidth="1"/>
    <col min="5126" max="5126" width="4.19921875" style="1" customWidth="1"/>
    <col min="5127" max="5127" width="14.59765625" style="1" customWidth="1"/>
    <col min="5128" max="5130" width="4.296875" style="1" customWidth="1"/>
    <col min="5131" max="5131" width="4.09765625" style="1" customWidth="1"/>
    <col min="5132" max="5132" width="14.59765625" style="1" customWidth="1"/>
    <col min="5133" max="5135" width="4.296875" style="1" customWidth="1"/>
    <col min="5136" max="5136" width="4.09765625" style="1" customWidth="1"/>
    <col min="5137" max="5137" width="14.59765625" style="1" customWidth="1"/>
    <col min="5138" max="5141" width="4.296875" style="1" customWidth="1"/>
    <col min="5142" max="5142" width="14.59765625" style="1" customWidth="1"/>
    <col min="5143" max="5146" width="4.296875" style="1" customWidth="1"/>
    <col min="5147" max="5147" width="14.59765625" style="1" customWidth="1"/>
    <col min="5148" max="5150" width="4.296875" style="1" customWidth="1"/>
    <col min="5151" max="5376" width="8.796875" style="1"/>
    <col min="5377" max="5377" width="4.19921875" style="1" customWidth="1"/>
    <col min="5378" max="5378" width="14.59765625" style="1" customWidth="1"/>
    <col min="5379" max="5381" width="4.296875" style="1" customWidth="1"/>
    <col min="5382" max="5382" width="4.19921875" style="1" customWidth="1"/>
    <col min="5383" max="5383" width="14.59765625" style="1" customWidth="1"/>
    <col min="5384" max="5386" width="4.296875" style="1" customWidth="1"/>
    <col min="5387" max="5387" width="4.09765625" style="1" customWidth="1"/>
    <col min="5388" max="5388" width="14.59765625" style="1" customWidth="1"/>
    <col min="5389" max="5391" width="4.296875" style="1" customWidth="1"/>
    <col min="5392" max="5392" width="4.09765625" style="1" customWidth="1"/>
    <col min="5393" max="5393" width="14.59765625" style="1" customWidth="1"/>
    <col min="5394" max="5397" width="4.296875" style="1" customWidth="1"/>
    <col min="5398" max="5398" width="14.59765625" style="1" customWidth="1"/>
    <col min="5399" max="5402" width="4.296875" style="1" customWidth="1"/>
    <col min="5403" max="5403" width="14.59765625" style="1" customWidth="1"/>
    <col min="5404" max="5406" width="4.296875" style="1" customWidth="1"/>
    <col min="5407" max="5632" width="8.796875" style="1"/>
    <col min="5633" max="5633" width="4.19921875" style="1" customWidth="1"/>
    <col min="5634" max="5634" width="14.59765625" style="1" customWidth="1"/>
    <col min="5635" max="5637" width="4.296875" style="1" customWidth="1"/>
    <col min="5638" max="5638" width="4.19921875" style="1" customWidth="1"/>
    <col min="5639" max="5639" width="14.59765625" style="1" customWidth="1"/>
    <col min="5640" max="5642" width="4.296875" style="1" customWidth="1"/>
    <col min="5643" max="5643" width="4.09765625" style="1" customWidth="1"/>
    <col min="5644" max="5644" width="14.59765625" style="1" customWidth="1"/>
    <col min="5645" max="5647" width="4.296875" style="1" customWidth="1"/>
    <col min="5648" max="5648" width="4.09765625" style="1" customWidth="1"/>
    <col min="5649" max="5649" width="14.59765625" style="1" customWidth="1"/>
    <col min="5650" max="5653" width="4.296875" style="1" customWidth="1"/>
    <col min="5654" max="5654" width="14.59765625" style="1" customWidth="1"/>
    <col min="5655" max="5658" width="4.296875" style="1" customWidth="1"/>
    <col min="5659" max="5659" width="14.59765625" style="1" customWidth="1"/>
    <col min="5660" max="5662" width="4.296875" style="1" customWidth="1"/>
    <col min="5663" max="5888" width="8.796875" style="1"/>
    <col min="5889" max="5889" width="4.19921875" style="1" customWidth="1"/>
    <col min="5890" max="5890" width="14.59765625" style="1" customWidth="1"/>
    <col min="5891" max="5893" width="4.296875" style="1" customWidth="1"/>
    <col min="5894" max="5894" width="4.19921875" style="1" customWidth="1"/>
    <col min="5895" max="5895" width="14.59765625" style="1" customWidth="1"/>
    <col min="5896" max="5898" width="4.296875" style="1" customWidth="1"/>
    <col min="5899" max="5899" width="4.09765625" style="1" customWidth="1"/>
    <col min="5900" max="5900" width="14.59765625" style="1" customWidth="1"/>
    <col min="5901" max="5903" width="4.296875" style="1" customWidth="1"/>
    <col min="5904" max="5904" width="4.09765625" style="1" customWidth="1"/>
    <col min="5905" max="5905" width="14.59765625" style="1" customWidth="1"/>
    <col min="5906" max="5909" width="4.296875" style="1" customWidth="1"/>
    <col min="5910" max="5910" width="14.59765625" style="1" customWidth="1"/>
    <col min="5911" max="5914" width="4.296875" style="1" customWidth="1"/>
    <col min="5915" max="5915" width="14.59765625" style="1" customWidth="1"/>
    <col min="5916" max="5918" width="4.296875" style="1" customWidth="1"/>
    <col min="5919" max="6144" width="8.796875" style="1"/>
    <col min="6145" max="6145" width="4.19921875" style="1" customWidth="1"/>
    <col min="6146" max="6146" width="14.59765625" style="1" customWidth="1"/>
    <col min="6147" max="6149" width="4.296875" style="1" customWidth="1"/>
    <col min="6150" max="6150" width="4.19921875" style="1" customWidth="1"/>
    <col min="6151" max="6151" width="14.59765625" style="1" customWidth="1"/>
    <col min="6152" max="6154" width="4.296875" style="1" customWidth="1"/>
    <col min="6155" max="6155" width="4.09765625" style="1" customWidth="1"/>
    <col min="6156" max="6156" width="14.59765625" style="1" customWidth="1"/>
    <col min="6157" max="6159" width="4.296875" style="1" customWidth="1"/>
    <col min="6160" max="6160" width="4.09765625" style="1" customWidth="1"/>
    <col min="6161" max="6161" width="14.59765625" style="1" customWidth="1"/>
    <col min="6162" max="6165" width="4.296875" style="1" customWidth="1"/>
    <col min="6166" max="6166" width="14.59765625" style="1" customWidth="1"/>
    <col min="6167" max="6170" width="4.296875" style="1" customWidth="1"/>
    <col min="6171" max="6171" width="14.59765625" style="1" customWidth="1"/>
    <col min="6172" max="6174" width="4.296875" style="1" customWidth="1"/>
    <col min="6175" max="6400" width="8.796875" style="1"/>
    <col min="6401" max="6401" width="4.19921875" style="1" customWidth="1"/>
    <col min="6402" max="6402" width="14.59765625" style="1" customWidth="1"/>
    <col min="6403" max="6405" width="4.296875" style="1" customWidth="1"/>
    <col min="6406" max="6406" width="4.19921875" style="1" customWidth="1"/>
    <col min="6407" max="6407" width="14.59765625" style="1" customWidth="1"/>
    <col min="6408" max="6410" width="4.296875" style="1" customWidth="1"/>
    <col min="6411" max="6411" width="4.09765625" style="1" customWidth="1"/>
    <col min="6412" max="6412" width="14.59765625" style="1" customWidth="1"/>
    <col min="6413" max="6415" width="4.296875" style="1" customWidth="1"/>
    <col min="6416" max="6416" width="4.09765625" style="1" customWidth="1"/>
    <col min="6417" max="6417" width="14.59765625" style="1" customWidth="1"/>
    <col min="6418" max="6421" width="4.296875" style="1" customWidth="1"/>
    <col min="6422" max="6422" width="14.59765625" style="1" customWidth="1"/>
    <col min="6423" max="6426" width="4.296875" style="1" customWidth="1"/>
    <col min="6427" max="6427" width="14.59765625" style="1" customWidth="1"/>
    <col min="6428" max="6430" width="4.296875" style="1" customWidth="1"/>
    <col min="6431" max="6656" width="8.796875" style="1"/>
    <col min="6657" max="6657" width="4.19921875" style="1" customWidth="1"/>
    <col min="6658" max="6658" width="14.59765625" style="1" customWidth="1"/>
    <col min="6659" max="6661" width="4.296875" style="1" customWidth="1"/>
    <col min="6662" max="6662" width="4.19921875" style="1" customWidth="1"/>
    <col min="6663" max="6663" width="14.59765625" style="1" customWidth="1"/>
    <col min="6664" max="6666" width="4.296875" style="1" customWidth="1"/>
    <col min="6667" max="6667" width="4.09765625" style="1" customWidth="1"/>
    <col min="6668" max="6668" width="14.59765625" style="1" customWidth="1"/>
    <col min="6669" max="6671" width="4.296875" style="1" customWidth="1"/>
    <col min="6672" max="6672" width="4.09765625" style="1" customWidth="1"/>
    <col min="6673" max="6673" width="14.59765625" style="1" customWidth="1"/>
    <col min="6674" max="6677" width="4.296875" style="1" customWidth="1"/>
    <col min="6678" max="6678" width="14.59765625" style="1" customWidth="1"/>
    <col min="6679" max="6682" width="4.296875" style="1" customWidth="1"/>
    <col min="6683" max="6683" width="14.59765625" style="1" customWidth="1"/>
    <col min="6684" max="6686" width="4.296875" style="1" customWidth="1"/>
    <col min="6687" max="6912" width="8.796875" style="1"/>
    <col min="6913" max="6913" width="4.19921875" style="1" customWidth="1"/>
    <col min="6914" max="6914" width="14.59765625" style="1" customWidth="1"/>
    <col min="6915" max="6917" width="4.296875" style="1" customWidth="1"/>
    <col min="6918" max="6918" width="4.19921875" style="1" customWidth="1"/>
    <col min="6919" max="6919" width="14.59765625" style="1" customWidth="1"/>
    <col min="6920" max="6922" width="4.296875" style="1" customWidth="1"/>
    <col min="6923" max="6923" width="4.09765625" style="1" customWidth="1"/>
    <col min="6924" max="6924" width="14.59765625" style="1" customWidth="1"/>
    <col min="6925" max="6927" width="4.296875" style="1" customWidth="1"/>
    <col min="6928" max="6928" width="4.09765625" style="1" customWidth="1"/>
    <col min="6929" max="6929" width="14.59765625" style="1" customWidth="1"/>
    <col min="6930" max="6933" width="4.296875" style="1" customWidth="1"/>
    <col min="6934" max="6934" width="14.59765625" style="1" customWidth="1"/>
    <col min="6935" max="6938" width="4.296875" style="1" customWidth="1"/>
    <col min="6939" max="6939" width="14.59765625" style="1" customWidth="1"/>
    <col min="6940" max="6942" width="4.296875" style="1" customWidth="1"/>
    <col min="6943" max="7168" width="8.796875" style="1"/>
    <col min="7169" max="7169" width="4.19921875" style="1" customWidth="1"/>
    <col min="7170" max="7170" width="14.59765625" style="1" customWidth="1"/>
    <col min="7171" max="7173" width="4.296875" style="1" customWidth="1"/>
    <col min="7174" max="7174" width="4.19921875" style="1" customWidth="1"/>
    <col min="7175" max="7175" width="14.59765625" style="1" customWidth="1"/>
    <col min="7176" max="7178" width="4.296875" style="1" customWidth="1"/>
    <col min="7179" max="7179" width="4.09765625" style="1" customWidth="1"/>
    <col min="7180" max="7180" width="14.59765625" style="1" customWidth="1"/>
    <col min="7181" max="7183" width="4.296875" style="1" customWidth="1"/>
    <col min="7184" max="7184" width="4.09765625" style="1" customWidth="1"/>
    <col min="7185" max="7185" width="14.59765625" style="1" customWidth="1"/>
    <col min="7186" max="7189" width="4.296875" style="1" customWidth="1"/>
    <col min="7190" max="7190" width="14.59765625" style="1" customWidth="1"/>
    <col min="7191" max="7194" width="4.296875" style="1" customWidth="1"/>
    <col min="7195" max="7195" width="14.59765625" style="1" customWidth="1"/>
    <col min="7196" max="7198" width="4.296875" style="1" customWidth="1"/>
    <col min="7199" max="7424" width="8.796875" style="1"/>
    <col min="7425" max="7425" width="4.19921875" style="1" customWidth="1"/>
    <col min="7426" max="7426" width="14.59765625" style="1" customWidth="1"/>
    <col min="7427" max="7429" width="4.296875" style="1" customWidth="1"/>
    <col min="7430" max="7430" width="4.19921875" style="1" customWidth="1"/>
    <col min="7431" max="7431" width="14.59765625" style="1" customWidth="1"/>
    <col min="7432" max="7434" width="4.296875" style="1" customWidth="1"/>
    <col min="7435" max="7435" width="4.09765625" style="1" customWidth="1"/>
    <col min="7436" max="7436" width="14.59765625" style="1" customWidth="1"/>
    <col min="7437" max="7439" width="4.296875" style="1" customWidth="1"/>
    <col min="7440" max="7440" width="4.09765625" style="1" customWidth="1"/>
    <col min="7441" max="7441" width="14.59765625" style="1" customWidth="1"/>
    <col min="7442" max="7445" width="4.296875" style="1" customWidth="1"/>
    <col min="7446" max="7446" width="14.59765625" style="1" customWidth="1"/>
    <col min="7447" max="7450" width="4.296875" style="1" customWidth="1"/>
    <col min="7451" max="7451" width="14.59765625" style="1" customWidth="1"/>
    <col min="7452" max="7454" width="4.296875" style="1" customWidth="1"/>
    <col min="7455" max="7680" width="8.796875" style="1"/>
    <col min="7681" max="7681" width="4.19921875" style="1" customWidth="1"/>
    <col min="7682" max="7682" width="14.59765625" style="1" customWidth="1"/>
    <col min="7683" max="7685" width="4.296875" style="1" customWidth="1"/>
    <col min="7686" max="7686" width="4.19921875" style="1" customWidth="1"/>
    <col min="7687" max="7687" width="14.59765625" style="1" customWidth="1"/>
    <col min="7688" max="7690" width="4.296875" style="1" customWidth="1"/>
    <col min="7691" max="7691" width="4.09765625" style="1" customWidth="1"/>
    <col min="7692" max="7692" width="14.59765625" style="1" customWidth="1"/>
    <col min="7693" max="7695" width="4.296875" style="1" customWidth="1"/>
    <col min="7696" max="7696" width="4.09765625" style="1" customWidth="1"/>
    <col min="7697" max="7697" width="14.59765625" style="1" customWidth="1"/>
    <col min="7698" max="7701" width="4.296875" style="1" customWidth="1"/>
    <col min="7702" max="7702" width="14.59765625" style="1" customWidth="1"/>
    <col min="7703" max="7706" width="4.296875" style="1" customWidth="1"/>
    <col min="7707" max="7707" width="14.59765625" style="1" customWidth="1"/>
    <col min="7708" max="7710" width="4.296875" style="1" customWidth="1"/>
    <col min="7711" max="7936" width="8.796875" style="1"/>
    <col min="7937" max="7937" width="4.19921875" style="1" customWidth="1"/>
    <col min="7938" max="7938" width="14.59765625" style="1" customWidth="1"/>
    <col min="7939" max="7941" width="4.296875" style="1" customWidth="1"/>
    <col min="7942" max="7942" width="4.19921875" style="1" customWidth="1"/>
    <col min="7943" max="7943" width="14.59765625" style="1" customWidth="1"/>
    <col min="7944" max="7946" width="4.296875" style="1" customWidth="1"/>
    <col min="7947" max="7947" width="4.09765625" style="1" customWidth="1"/>
    <col min="7948" max="7948" width="14.59765625" style="1" customWidth="1"/>
    <col min="7949" max="7951" width="4.296875" style="1" customWidth="1"/>
    <col min="7952" max="7952" width="4.09765625" style="1" customWidth="1"/>
    <col min="7953" max="7953" width="14.59765625" style="1" customWidth="1"/>
    <col min="7954" max="7957" width="4.296875" style="1" customWidth="1"/>
    <col min="7958" max="7958" width="14.59765625" style="1" customWidth="1"/>
    <col min="7959" max="7962" width="4.296875" style="1" customWidth="1"/>
    <col min="7963" max="7963" width="14.59765625" style="1" customWidth="1"/>
    <col min="7964" max="7966" width="4.296875" style="1" customWidth="1"/>
    <col min="7967" max="8192" width="8.796875" style="1"/>
    <col min="8193" max="8193" width="4.19921875" style="1" customWidth="1"/>
    <col min="8194" max="8194" width="14.59765625" style="1" customWidth="1"/>
    <col min="8195" max="8197" width="4.296875" style="1" customWidth="1"/>
    <col min="8198" max="8198" width="4.19921875" style="1" customWidth="1"/>
    <col min="8199" max="8199" width="14.59765625" style="1" customWidth="1"/>
    <col min="8200" max="8202" width="4.296875" style="1" customWidth="1"/>
    <col min="8203" max="8203" width="4.09765625" style="1" customWidth="1"/>
    <col min="8204" max="8204" width="14.59765625" style="1" customWidth="1"/>
    <col min="8205" max="8207" width="4.296875" style="1" customWidth="1"/>
    <col min="8208" max="8208" width="4.09765625" style="1" customWidth="1"/>
    <col min="8209" max="8209" width="14.59765625" style="1" customWidth="1"/>
    <col min="8210" max="8213" width="4.296875" style="1" customWidth="1"/>
    <col min="8214" max="8214" width="14.59765625" style="1" customWidth="1"/>
    <col min="8215" max="8218" width="4.296875" style="1" customWidth="1"/>
    <col min="8219" max="8219" width="14.59765625" style="1" customWidth="1"/>
    <col min="8220" max="8222" width="4.296875" style="1" customWidth="1"/>
    <col min="8223" max="8448" width="8.796875" style="1"/>
    <col min="8449" max="8449" width="4.19921875" style="1" customWidth="1"/>
    <col min="8450" max="8450" width="14.59765625" style="1" customWidth="1"/>
    <col min="8451" max="8453" width="4.296875" style="1" customWidth="1"/>
    <col min="8454" max="8454" width="4.19921875" style="1" customWidth="1"/>
    <col min="8455" max="8455" width="14.59765625" style="1" customWidth="1"/>
    <col min="8456" max="8458" width="4.296875" style="1" customWidth="1"/>
    <col min="8459" max="8459" width="4.09765625" style="1" customWidth="1"/>
    <col min="8460" max="8460" width="14.59765625" style="1" customWidth="1"/>
    <col min="8461" max="8463" width="4.296875" style="1" customWidth="1"/>
    <col min="8464" max="8464" width="4.09765625" style="1" customWidth="1"/>
    <col min="8465" max="8465" width="14.59765625" style="1" customWidth="1"/>
    <col min="8466" max="8469" width="4.296875" style="1" customWidth="1"/>
    <col min="8470" max="8470" width="14.59765625" style="1" customWidth="1"/>
    <col min="8471" max="8474" width="4.296875" style="1" customWidth="1"/>
    <col min="8475" max="8475" width="14.59765625" style="1" customWidth="1"/>
    <col min="8476" max="8478" width="4.296875" style="1" customWidth="1"/>
    <col min="8479" max="8704" width="8.796875" style="1"/>
    <col min="8705" max="8705" width="4.19921875" style="1" customWidth="1"/>
    <col min="8706" max="8706" width="14.59765625" style="1" customWidth="1"/>
    <col min="8707" max="8709" width="4.296875" style="1" customWidth="1"/>
    <col min="8710" max="8710" width="4.19921875" style="1" customWidth="1"/>
    <col min="8711" max="8711" width="14.59765625" style="1" customWidth="1"/>
    <col min="8712" max="8714" width="4.296875" style="1" customWidth="1"/>
    <col min="8715" max="8715" width="4.09765625" style="1" customWidth="1"/>
    <col min="8716" max="8716" width="14.59765625" style="1" customWidth="1"/>
    <col min="8717" max="8719" width="4.296875" style="1" customWidth="1"/>
    <col min="8720" max="8720" width="4.09765625" style="1" customWidth="1"/>
    <col min="8721" max="8721" width="14.59765625" style="1" customWidth="1"/>
    <col min="8722" max="8725" width="4.296875" style="1" customWidth="1"/>
    <col min="8726" max="8726" width="14.59765625" style="1" customWidth="1"/>
    <col min="8727" max="8730" width="4.296875" style="1" customWidth="1"/>
    <col min="8731" max="8731" width="14.59765625" style="1" customWidth="1"/>
    <col min="8732" max="8734" width="4.296875" style="1" customWidth="1"/>
    <col min="8735" max="8960" width="8.796875" style="1"/>
    <col min="8961" max="8961" width="4.19921875" style="1" customWidth="1"/>
    <col min="8962" max="8962" width="14.59765625" style="1" customWidth="1"/>
    <col min="8963" max="8965" width="4.296875" style="1" customWidth="1"/>
    <col min="8966" max="8966" width="4.19921875" style="1" customWidth="1"/>
    <col min="8967" max="8967" width="14.59765625" style="1" customWidth="1"/>
    <col min="8968" max="8970" width="4.296875" style="1" customWidth="1"/>
    <col min="8971" max="8971" width="4.09765625" style="1" customWidth="1"/>
    <col min="8972" max="8972" width="14.59765625" style="1" customWidth="1"/>
    <col min="8973" max="8975" width="4.296875" style="1" customWidth="1"/>
    <col min="8976" max="8976" width="4.09765625" style="1" customWidth="1"/>
    <col min="8977" max="8977" width="14.59765625" style="1" customWidth="1"/>
    <col min="8978" max="8981" width="4.296875" style="1" customWidth="1"/>
    <col min="8982" max="8982" width="14.59765625" style="1" customWidth="1"/>
    <col min="8983" max="8986" width="4.296875" style="1" customWidth="1"/>
    <col min="8987" max="8987" width="14.59765625" style="1" customWidth="1"/>
    <col min="8988" max="8990" width="4.296875" style="1" customWidth="1"/>
    <col min="8991" max="9216" width="8.796875" style="1"/>
    <col min="9217" max="9217" width="4.19921875" style="1" customWidth="1"/>
    <col min="9218" max="9218" width="14.59765625" style="1" customWidth="1"/>
    <col min="9219" max="9221" width="4.296875" style="1" customWidth="1"/>
    <col min="9222" max="9222" width="4.19921875" style="1" customWidth="1"/>
    <col min="9223" max="9223" width="14.59765625" style="1" customWidth="1"/>
    <col min="9224" max="9226" width="4.296875" style="1" customWidth="1"/>
    <col min="9227" max="9227" width="4.09765625" style="1" customWidth="1"/>
    <col min="9228" max="9228" width="14.59765625" style="1" customWidth="1"/>
    <col min="9229" max="9231" width="4.296875" style="1" customWidth="1"/>
    <col min="9232" max="9232" width="4.09765625" style="1" customWidth="1"/>
    <col min="9233" max="9233" width="14.59765625" style="1" customWidth="1"/>
    <col min="9234" max="9237" width="4.296875" style="1" customWidth="1"/>
    <col min="9238" max="9238" width="14.59765625" style="1" customWidth="1"/>
    <col min="9239" max="9242" width="4.296875" style="1" customWidth="1"/>
    <col min="9243" max="9243" width="14.59765625" style="1" customWidth="1"/>
    <col min="9244" max="9246" width="4.296875" style="1" customWidth="1"/>
    <col min="9247" max="9472" width="8.796875" style="1"/>
    <col min="9473" max="9473" width="4.19921875" style="1" customWidth="1"/>
    <col min="9474" max="9474" width="14.59765625" style="1" customWidth="1"/>
    <col min="9475" max="9477" width="4.296875" style="1" customWidth="1"/>
    <col min="9478" max="9478" width="4.19921875" style="1" customWidth="1"/>
    <col min="9479" max="9479" width="14.59765625" style="1" customWidth="1"/>
    <col min="9480" max="9482" width="4.296875" style="1" customWidth="1"/>
    <col min="9483" max="9483" width="4.09765625" style="1" customWidth="1"/>
    <col min="9484" max="9484" width="14.59765625" style="1" customWidth="1"/>
    <col min="9485" max="9487" width="4.296875" style="1" customWidth="1"/>
    <col min="9488" max="9488" width="4.09765625" style="1" customWidth="1"/>
    <col min="9489" max="9489" width="14.59765625" style="1" customWidth="1"/>
    <col min="9490" max="9493" width="4.296875" style="1" customWidth="1"/>
    <col min="9494" max="9494" width="14.59765625" style="1" customWidth="1"/>
    <col min="9495" max="9498" width="4.296875" style="1" customWidth="1"/>
    <col min="9499" max="9499" width="14.59765625" style="1" customWidth="1"/>
    <col min="9500" max="9502" width="4.296875" style="1" customWidth="1"/>
    <col min="9503" max="9728" width="8.796875" style="1"/>
    <col min="9729" max="9729" width="4.19921875" style="1" customWidth="1"/>
    <col min="9730" max="9730" width="14.59765625" style="1" customWidth="1"/>
    <col min="9731" max="9733" width="4.296875" style="1" customWidth="1"/>
    <col min="9734" max="9734" width="4.19921875" style="1" customWidth="1"/>
    <col min="9735" max="9735" width="14.59765625" style="1" customWidth="1"/>
    <col min="9736" max="9738" width="4.296875" style="1" customWidth="1"/>
    <col min="9739" max="9739" width="4.09765625" style="1" customWidth="1"/>
    <col min="9740" max="9740" width="14.59765625" style="1" customWidth="1"/>
    <col min="9741" max="9743" width="4.296875" style="1" customWidth="1"/>
    <col min="9744" max="9744" width="4.09765625" style="1" customWidth="1"/>
    <col min="9745" max="9745" width="14.59765625" style="1" customWidth="1"/>
    <col min="9746" max="9749" width="4.296875" style="1" customWidth="1"/>
    <col min="9750" max="9750" width="14.59765625" style="1" customWidth="1"/>
    <col min="9751" max="9754" width="4.296875" style="1" customWidth="1"/>
    <col min="9755" max="9755" width="14.59765625" style="1" customWidth="1"/>
    <col min="9756" max="9758" width="4.296875" style="1" customWidth="1"/>
    <col min="9759" max="9984" width="8.796875" style="1"/>
    <col min="9985" max="9985" width="4.19921875" style="1" customWidth="1"/>
    <col min="9986" max="9986" width="14.59765625" style="1" customWidth="1"/>
    <col min="9987" max="9989" width="4.296875" style="1" customWidth="1"/>
    <col min="9990" max="9990" width="4.19921875" style="1" customWidth="1"/>
    <col min="9991" max="9991" width="14.59765625" style="1" customWidth="1"/>
    <col min="9992" max="9994" width="4.296875" style="1" customWidth="1"/>
    <col min="9995" max="9995" width="4.09765625" style="1" customWidth="1"/>
    <col min="9996" max="9996" width="14.59765625" style="1" customWidth="1"/>
    <col min="9997" max="9999" width="4.296875" style="1" customWidth="1"/>
    <col min="10000" max="10000" width="4.09765625" style="1" customWidth="1"/>
    <col min="10001" max="10001" width="14.59765625" style="1" customWidth="1"/>
    <col min="10002" max="10005" width="4.296875" style="1" customWidth="1"/>
    <col min="10006" max="10006" width="14.59765625" style="1" customWidth="1"/>
    <col min="10007" max="10010" width="4.296875" style="1" customWidth="1"/>
    <col min="10011" max="10011" width="14.59765625" style="1" customWidth="1"/>
    <col min="10012" max="10014" width="4.296875" style="1" customWidth="1"/>
    <col min="10015" max="10240" width="8.796875" style="1"/>
    <col min="10241" max="10241" width="4.19921875" style="1" customWidth="1"/>
    <col min="10242" max="10242" width="14.59765625" style="1" customWidth="1"/>
    <col min="10243" max="10245" width="4.296875" style="1" customWidth="1"/>
    <col min="10246" max="10246" width="4.19921875" style="1" customWidth="1"/>
    <col min="10247" max="10247" width="14.59765625" style="1" customWidth="1"/>
    <col min="10248" max="10250" width="4.296875" style="1" customWidth="1"/>
    <col min="10251" max="10251" width="4.09765625" style="1" customWidth="1"/>
    <col min="10252" max="10252" width="14.59765625" style="1" customWidth="1"/>
    <col min="10253" max="10255" width="4.296875" style="1" customWidth="1"/>
    <col min="10256" max="10256" width="4.09765625" style="1" customWidth="1"/>
    <col min="10257" max="10257" width="14.59765625" style="1" customWidth="1"/>
    <col min="10258" max="10261" width="4.296875" style="1" customWidth="1"/>
    <col min="10262" max="10262" width="14.59765625" style="1" customWidth="1"/>
    <col min="10263" max="10266" width="4.296875" style="1" customWidth="1"/>
    <col min="10267" max="10267" width="14.59765625" style="1" customWidth="1"/>
    <col min="10268" max="10270" width="4.296875" style="1" customWidth="1"/>
    <col min="10271" max="10496" width="8.796875" style="1"/>
    <col min="10497" max="10497" width="4.19921875" style="1" customWidth="1"/>
    <col min="10498" max="10498" width="14.59765625" style="1" customWidth="1"/>
    <col min="10499" max="10501" width="4.296875" style="1" customWidth="1"/>
    <col min="10502" max="10502" width="4.19921875" style="1" customWidth="1"/>
    <col min="10503" max="10503" width="14.59765625" style="1" customWidth="1"/>
    <col min="10504" max="10506" width="4.296875" style="1" customWidth="1"/>
    <col min="10507" max="10507" width="4.09765625" style="1" customWidth="1"/>
    <col min="10508" max="10508" width="14.59765625" style="1" customWidth="1"/>
    <col min="10509" max="10511" width="4.296875" style="1" customWidth="1"/>
    <col min="10512" max="10512" width="4.09765625" style="1" customWidth="1"/>
    <col min="10513" max="10513" width="14.59765625" style="1" customWidth="1"/>
    <col min="10514" max="10517" width="4.296875" style="1" customWidth="1"/>
    <col min="10518" max="10518" width="14.59765625" style="1" customWidth="1"/>
    <col min="10519" max="10522" width="4.296875" style="1" customWidth="1"/>
    <col min="10523" max="10523" width="14.59765625" style="1" customWidth="1"/>
    <col min="10524" max="10526" width="4.296875" style="1" customWidth="1"/>
    <col min="10527" max="10752" width="8.796875" style="1"/>
    <col min="10753" max="10753" width="4.19921875" style="1" customWidth="1"/>
    <col min="10754" max="10754" width="14.59765625" style="1" customWidth="1"/>
    <col min="10755" max="10757" width="4.296875" style="1" customWidth="1"/>
    <col min="10758" max="10758" width="4.19921875" style="1" customWidth="1"/>
    <col min="10759" max="10759" width="14.59765625" style="1" customWidth="1"/>
    <col min="10760" max="10762" width="4.296875" style="1" customWidth="1"/>
    <col min="10763" max="10763" width="4.09765625" style="1" customWidth="1"/>
    <col min="10764" max="10764" width="14.59765625" style="1" customWidth="1"/>
    <col min="10765" max="10767" width="4.296875" style="1" customWidth="1"/>
    <col min="10768" max="10768" width="4.09765625" style="1" customWidth="1"/>
    <col min="10769" max="10769" width="14.59765625" style="1" customWidth="1"/>
    <col min="10770" max="10773" width="4.296875" style="1" customWidth="1"/>
    <col min="10774" max="10774" width="14.59765625" style="1" customWidth="1"/>
    <col min="10775" max="10778" width="4.296875" style="1" customWidth="1"/>
    <col min="10779" max="10779" width="14.59765625" style="1" customWidth="1"/>
    <col min="10780" max="10782" width="4.296875" style="1" customWidth="1"/>
    <col min="10783" max="11008" width="8.796875" style="1"/>
    <col min="11009" max="11009" width="4.19921875" style="1" customWidth="1"/>
    <col min="11010" max="11010" width="14.59765625" style="1" customWidth="1"/>
    <col min="11011" max="11013" width="4.296875" style="1" customWidth="1"/>
    <col min="11014" max="11014" width="4.19921875" style="1" customWidth="1"/>
    <col min="11015" max="11015" width="14.59765625" style="1" customWidth="1"/>
    <col min="11016" max="11018" width="4.296875" style="1" customWidth="1"/>
    <col min="11019" max="11019" width="4.09765625" style="1" customWidth="1"/>
    <col min="11020" max="11020" width="14.59765625" style="1" customWidth="1"/>
    <col min="11021" max="11023" width="4.296875" style="1" customWidth="1"/>
    <col min="11024" max="11024" width="4.09765625" style="1" customWidth="1"/>
    <col min="11025" max="11025" width="14.59765625" style="1" customWidth="1"/>
    <col min="11026" max="11029" width="4.296875" style="1" customWidth="1"/>
    <col min="11030" max="11030" width="14.59765625" style="1" customWidth="1"/>
    <col min="11031" max="11034" width="4.296875" style="1" customWidth="1"/>
    <col min="11035" max="11035" width="14.59765625" style="1" customWidth="1"/>
    <col min="11036" max="11038" width="4.296875" style="1" customWidth="1"/>
    <col min="11039" max="11264" width="8.796875" style="1"/>
    <col min="11265" max="11265" width="4.19921875" style="1" customWidth="1"/>
    <col min="11266" max="11266" width="14.59765625" style="1" customWidth="1"/>
    <col min="11267" max="11269" width="4.296875" style="1" customWidth="1"/>
    <col min="11270" max="11270" width="4.19921875" style="1" customWidth="1"/>
    <col min="11271" max="11271" width="14.59765625" style="1" customWidth="1"/>
    <col min="11272" max="11274" width="4.296875" style="1" customWidth="1"/>
    <col min="11275" max="11275" width="4.09765625" style="1" customWidth="1"/>
    <col min="11276" max="11276" width="14.59765625" style="1" customWidth="1"/>
    <col min="11277" max="11279" width="4.296875" style="1" customWidth="1"/>
    <col min="11280" max="11280" width="4.09765625" style="1" customWidth="1"/>
    <col min="11281" max="11281" width="14.59765625" style="1" customWidth="1"/>
    <col min="11282" max="11285" width="4.296875" style="1" customWidth="1"/>
    <col min="11286" max="11286" width="14.59765625" style="1" customWidth="1"/>
    <col min="11287" max="11290" width="4.296875" style="1" customWidth="1"/>
    <col min="11291" max="11291" width="14.59765625" style="1" customWidth="1"/>
    <col min="11292" max="11294" width="4.296875" style="1" customWidth="1"/>
    <col min="11295" max="11520" width="8.796875" style="1"/>
    <col min="11521" max="11521" width="4.19921875" style="1" customWidth="1"/>
    <col min="11522" max="11522" width="14.59765625" style="1" customWidth="1"/>
    <col min="11523" max="11525" width="4.296875" style="1" customWidth="1"/>
    <col min="11526" max="11526" width="4.19921875" style="1" customWidth="1"/>
    <col min="11527" max="11527" width="14.59765625" style="1" customWidth="1"/>
    <col min="11528" max="11530" width="4.296875" style="1" customWidth="1"/>
    <col min="11531" max="11531" width="4.09765625" style="1" customWidth="1"/>
    <col min="11532" max="11532" width="14.59765625" style="1" customWidth="1"/>
    <col min="11533" max="11535" width="4.296875" style="1" customWidth="1"/>
    <col min="11536" max="11536" width="4.09765625" style="1" customWidth="1"/>
    <col min="11537" max="11537" width="14.59765625" style="1" customWidth="1"/>
    <col min="11538" max="11541" width="4.296875" style="1" customWidth="1"/>
    <col min="11542" max="11542" width="14.59765625" style="1" customWidth="1"/>
    <col min="11543" max="11546" width="4.296875" style="1" customWidth="1"/>
    <col min="11547" max="11547" width="14.59765625" style="1" customWidth="1"/>
    <col min="11548" max="11550" width="4.296875" style="1" customWidth="1"/>
    <col min="11551" max="11776" width="8.796875" style="1"/>
    <col min="11777" max="11777" width="4.19921875" style="1" customWidth="1"/>
    <col min="11778" max="11778" width="14.59765625" style="1" customWidth="1"/>
    <col min="11779" max="11781" width="4.296875" style="1" customWidth="1"/>
    <col min="11782" max="11782" width="4.19921875" style="1" customWidth="1"/>
    <col min="11783" max="11783" width="14.59765625" style="1" customWidth="1"/>
    <col min="11784" max="11786" width="4.296875" style="1" customWidth="1"/>
    <col min="11787" max="11787" width="4.09765625" style="1" customWidth="1"/>
    <col min="11788" max="11788" width="14.59765625" style="1" customWidth="1"/>
    <col min="11789" max="11791" width="4.296875" style="1" customWidth="1"/>
    <col min="11792" max="11792" width="4.09765625" style="1" customWidth="1"/>
    <col min="11793" max="11793" width="14.59765625" style="1" customWidth="1"/>
    <col min="11794" max="11797" width="4.296875" style="1" customWidth="1"/>
    <col min="11798" max="11798" width="14.59765625" style="1" customWidth="1"/>
    <col min="11799" max="11802" width="4.296875" style="1" customWidth="1"/>
    <col min="11803" max="11803" width="14.59765625" style="1" customWidth="1"/>
    <col min="11804" max="11806" width="4.296875" style="1" customWidth="1"/>
    <col min="11807" max="12032" width="8.796875" style="1"/>
    <col min="12033" max="12033" width="4.19921875" style="1" customWidth="1"/>
    <col min="12034" max="12034" width="14.59765625" style="1" customWidth="1"/>
    <col min="12035" max="12037" width="4.296875" style="1" customWidth="1"/>
    <col min="12038" max="12038" width="4.19921875" style="1" customWidth="1"/>
    <col min="12039" max="12039" width="14.59765625" style="1" customWidth="1"/>
    <col min="12040" max="12042" width="4.296875" style="1" customWidth="1"/>
    <col min="12043" max="12043" width="4.09765625" style="1" customWidth="1"/>
    <col min="12044" max="12044" width="14.59765625" style="1" customWidth="1"/>
    <col min="12045" max="12047" width="4.296875" style="1" customWidth="1"/>
    <col min="12048" max="12048" width="4.09765625" style="1" customWidth="1"/>
    <col min="12049" max="12049" width="14.59765625" style="1" customWidth="1"/>
    <col min="12050" max="12053" width="4.296875" style="1" customWidth="1"/>
    <col min="12054" max="12054" width="14.59765625" style="1" customWidth="1"/>
    <col min="12055" max="12058" width="4.296875" style="1" customWidth="1"/>
    <col min="12059" max="12059" width="14.59765625" style="1" customWidth="1"/>
    <col min="12060" max="12062" width="4.296875" style="1" customWidth="1"/>
    <col min="12063" max="12288" width="8.796875" style="1"/>
    <col min="12289" max="12289" width="4.19921875" style="1" customWidth="1"/>
    <col min="12290" max="12290" width="14.59765625" style="1" customWidth="1"/>
    <col min="12291" max="12293" width="4.296875" style="1" customWidth="1"/>
    <col min="12294" max="12294" width="4.19921875" style="1" customWidth="1"/>
    <col min="12295" max="12295" width="14.59765625" style="1" customWidth="1"/>
    <col min="12296" max="12298" width="4.296875" style="1" customWidth="1"/>
    <col min="12299" max="12299" width="4.09765625" style="1" customWidth="1"/>
    <col min="12300" max="12300" width="14.59765625" style="1" customWidth="1"/>
    <col min="12301" max="12303" width="4.296875" style="1" customWidth="1"/>
    <col min="12304" max="12304" width="4.09765625" style="1" customWidth="1"/>
    <col min="12305" max="12305" width="14.59765625" style="1" customWidth="1"/>
    <col min="12306" max="12309" width="4.296875" style="1" customWidth="1"/>
    <col min="12310" max="12310" width="14.59765625" style="1" customWidth="1"/>
    <col min="12311" max="12314" width="4.296875" style="1" customWidth="1"/>
    <col min="12315" max="12315" width="14.59765625" style="1" customWidth="1"/>
    <col min="12316" max="12318" width="4.296875" style="1" customWidth="1"/>
    <col min="12319" max="12544" width="8.796875" style="1"/>
    <col min="12545" max="12545" width="4.19921875" style="1" customWidth="1"/>
    <col min="12546" max="12546" width="14.59765625" style="1" customWidth="1"/>
    <col min="12547" max="12549" width="4.296875" style="1" customWidth="1"/>
    <col min="12550" max="12550" width="4.19921875" style="1" customWidth="1"/>
    <col min="12551" max="12551" width="14.59765625" style="1" customWidth="1"/>
    <col min="12552" max="12554" width="4.296875" style="1" customWidth="1"/>
    <col min="12555" max="12555" width="4.09765625" style="1" customWidth="1"/>
    <col min="12556" max="12556" width="14.59765625" style="1" customWidth="1"/>
    <col min="12557" max="12559" width="4.296875" style="1" customWidth="1"/>
    <col min="12560" max="12560" width="4.09765625" style="1" customWidth="1"/>
    <col min="12561" max="12561" width="14.59765625" style="1" customWidth="1"/>
    <col min="12562" max="12565" width="4.296875" style="1" customWidth="1"/>
    <col min="12566" max="12566" width="14.59765625" style="1" customWidth="1"/>
    <col min="12567" max="12570" width="4.296875" style="1" customWidth="1"/>
    <col min="12571" max="12571" width="14.59765625" style="1" customWidth="1"/>
    <col min="12572" max="12574" width="4.296875" style="1" customWidth="1"/>
    <col min="12575" max="12800" width="8.796875" style="1"/>
    <col min="12801" max="12801" width="4.19921875" style="1" customWidth="1"/>
    <col min="12802" max="12802" width="14.59765625" style="1" customWidth="1"/>
    <col min="12803" max="12805" width="4.296875" style="1" customWidth="1"/>
    <col min="12806" max="12806" width="4.19921875" style="1" customWidth="1"/>
    <col min="12807" max="12807" width="14.59765625" style="1" customWidth="1"/>
    <col min="12808" max="12810" width="4.296875" style="1" customWidth="1"/>
    <col min="12811" max="12811" width="4.09765625" style="1" customWidth="1"/>
    <col min="12812" max="12812" width="14.59765625" style="1" customWidth="1"/>
    <col min="12813" max="12815" width="4.296875" style="1" customWidth="1"/>
    <col min="12816" max="12816" width="4.09765625" style="1" customWidth="1"/>
    <col min="12817" max="12817" width="14.59765625" style="1" customWidth="1"/>
    <col min="12818" max="12821" width="4.296875" style="1" customWidth="1"/>
    <col min="12822" max="12822" width="14.59765625" style="1" customWidth="1"/>
    <col min="12823" max="12826" width="4.296875" style="1" customWidth="1"/>
    <col min="12827" max="12827" width="14.59765625" style="1" customWidth="1"/>
    <col min="12828" max="12830" width="4.296875" style="1" customWidth="1"/>
    <col min="12831" max="13056" width="8.796875" style="1"/>
    <col min="13057" max="13057" width="4.19921875" style="1" customWidth="1"/>
    <col min="13058" max="13058" width="14.59765625" style="1" customWidth="1"/>
    <col min="13059" max="13061" width="4.296875" style="1" customWidth="1"/>
    <col min="13062" max="13062" width="4.19921875" style="1" customWidth="1"/>
    <col min="13063" max="13063" width="14.59765625" style="1" customWidth="1"/>
    <col min="13064" max="13066" width="4.296875" style="1" customWidth="1"/>
    <col min="13067" max="13067" width="4.09765625" style="1" customWidth="1"/>
    <col min="13068" max="13068" width="14.59765625" style="1" customWidth="1"/>
    <col min="13069" max="13071" width="4.296875" style="1" customWidth="1"/>
    <col min="13072" max="13072" width="4.09765625" style="1" customWidth="1"/>
    <col min="13073" max="13073" width="14.59765625" style="1" customWidth="1"/>
    <col min="13074" max="13077" width="4.296875" style="1" customWidth="1"/>
    <col min="13078" max="13078" width="14.59765625" style="1" customWidth="1"/>
    <col min="13079" max="13082" width="4.296875" style="1" customWidth="1"/>
    <col min="13083" max="13083" width="14.59765625" style="1" customWidth="1"/>
    <col min="13084" max="13086" width="4.296875" style="1" customWidth="1"/>
    <col min="13087" max="13312" width="8.796875" style="1"/>
    <col min="13313" max="13313" width="4.19921875" style="1" customWidth="1"/>
    <col min="13314" max="13314" width="14.59765625" style="1" customWidth="1"/>
    <col min="13315" max="13317" width="4.296875" style="1" customWidth="1"/>
    <col min="13318" max="13318" width="4.19921875" style="1" customWidth="1"/>
    <col min="13319" max="13319" width="14.59765625" style="1" customWidth="1"/>
    <col min="13320" max="13322" width="4.296875" style="1" customWidth="1"/>
    <col min="13323" max="13323" width="4.09765625" style="1" customWidth="1"/>
    <col min="13324" max="13324" width="14.59765625" style="1" customWidth="1"/>
    <col min="13325" max="13327" width="4.296875" style="1" customWidth="1"/>
    <col min="13328" max="13328" width="4.09765625" style="1" customWidth="1"/>
    <col min="13329" max="13329" width="14.59765625" style="1" customWidth="1"/>
    <col min="13330" max="13333" width="4.296875" style="1" customWidth="1"/>
    <col min="13334" max="13334" width="14.59765625" style="1" customWidth="1"/>
    <col min="13335" max="13338" width="4.296875" style="1" customWidth="1"/>
    <col min="13339" max="13339" width="14.59765625" style="1" customWidth="1"/>
    <col min="13340" max="13342" width="4.296875" style="1" customWidth="1"/>
    <col min="13343" max="13568" width="8.796875" style="1"/>
    <col min="13569" max="13569" width="4.19921875" style="1" customWidth="1"/>
    <col min="13570" max="13570" width="14.59765625" style="1" customWidth="1"/>
    <col min="13571" max="13573" width="4.296875" style="1" customWidth="1"/>
    <col min="13574" max="13574" width="4.19921875" style="1" customWidth="1"/>
    <col min="13575" max="13575" width="14.59765625" style="1" customWidth="1"/>
    <col min="13576" max="13578" width="4.296875" style="1" customWidth="1"/>
    <col min="13579" max="13579" width="4.09765625" style="1" customWidth="1"/>
    <col min="13580" max="13580" width="14.59765625" style="1" customWidth="1"/>
    <col min="13581" max="13583" width="4.296875" style="1" customWidth="1"/>
    <col min="13584" max="13584" width="4.09765625" style="1" customWidth="1"/>
    <col min="13585" max="13585" width="14.59765625" style="1" customWidth="1"/>
    <col min="13586" max="13589" width="4.296875" style="1" customWidth="1"/>
    <col min="13590" max="13590" width="14.59765625" style="1" customWidth="1"/>
    <col min="13591" max="13594" width="4.296875" style="1" customWidth="1"/>
    <col min="13595" max="13595" width="14.59765625" style="1" customWidth="1"/>
    <col min="13596" max="13598" width="4.296875" style="1" customWidth="1"/>
    <col min="13599" max="13824" width="8.796875" style="1"/>
    <col min="13825" max="13825" width="4.19921875" style="1" customWidth="1"/>
    <col min="13826" max="13826" width="14.59765625" style="1" customWidth="1"/>
    <col min="13827" max="13829" width="4.296875" style="1" customWidth="1"/>
    <col min="13830" max="13830" width="4.19921875" style="1" customWidth="1"/>
    <col min="13831" max="13831" width="14.59765625" style="1" customWidth="1"/>
    <col min="13832" max="13834" width="4.296875" style="1" customWidth="1"/>
    <col min="13835" max="13835" width="4.09765625" style="1" customWidth="1"/>
    <col min="13836" max="13836" width="14.59765625" style="1" customWidth="1"/>
    <col min="13837" max="13839" width="4.296875" style="1" customWidth="1"/>
    <col min="13840" max="13840" width="4.09765625" style="1" customWidth="1"/>
    <col min="13841" max="13841" width="14.59765625" style="1" customWidth="1"/>
    <col min="13842" max="13845" width="4.296875" style="1" customWidth="1"/>
    <col min="13846" max="13846" width="14.59765625" style="1" customWidth="1"/>
    <col min="13847" max="13850" width="4.296875" style="1" customWidth="1"/>
    <col min="13851" max="13851" width="14.59765625" style="1" customWidth="1"/>
    <col min="13852" max="13854" width="4.296875" style="1" customWidth="1"/>
    <col min="13855" max="14080" width="8.796875" style="1"/>
    <col min="14081" max="14081" width="4.19921875" style="1" customWidth="1"/>
    <col min="14082" max="14082" width="14.59765625" style="1" customWidth="1"/>
    <col min="14083" max="14085" width="4.296875" style="1" customWidth="1"/>
    <col min="14086" max="14086" width="4.19921875" style="1" customWidth="1"/>
    <col min="14087" max="14087" width="14.59765625" style="1" customWidth="1"/>
    <col min="14088" max="14090" width="4.296875" style="1" customWidth="1"/>
    <col min="14091" max="14091" width="4.09765625" style="1" customWidth="1"/>
    <col min="14092" max="14092" width="14.59765625" style="1" customWidth="1"/>
    <col min="14093" max="14095" width="4.296875" style="1" customWidth="1"/>
    <col min="14096" max="14096" width="4.09765625" style="1" customWidth="1"/>
    <col min="14097" max="14097" width="14.59765625" style="1" customWidth="1"/>
    <col min="14098" max="14101" width="4.296875" style="1" customWidth="1"/>
    <col min="14102" max="14102" width="14.59765625" style="1" customWidth="1"/>
    <col min="14103" max="14106" width="4.296875" style="1" customWidth="1"/>
    <col min="14107" max="14107" width="14.59765625" style="1" customWidth="1"/>
    <col min="14108" max="14110" width="4.296875" style="1" customWidth="1"/>
    <col min="14111" max="14336" width="8.796875" style="1"/>
    <col min="14337" max="14337" width="4.19921875" style="1" customWidth="1"/>
    <col min="14338" max="14338" width="14.59765625" style="1" customWidth="1"/>
    <col min="14339" max="14341" width="4.296875" style="1" customWidth="1"/>
    <col min="14342" max="14342" width="4.19921875" style="1" customWidth="1"/>
    <col min="14343" max="14343" width="14.59765625" style="1" customWidth="1"/>
    <col min="14344" max="14346" width="4.296875" style="1" customWidth="1"/>
    <col min="14347" max="14347" width="4.09765625" style="1" customWidth="1"/>
    <col min="14348" max="14348" width="14.59765625" style="1" customWidth="1"/>
    <col min="14349" max="14351" width="4.296875" style="1" customWidth="1"/>
    <col min="14352" max="14352" width="4.09765625" style="1" customWidth="1"/>
    <col min="14353" max="14353" width="14.59765625" style="1" customWidth="1"/>
    <col min="14354" max="14357" width="4.296875" style="1" customWidth="1"/>
    <col min="14358" max="14358" width="14.59765625" style="1" customWidth="1"/>
    <col min="14359" max="14362" width="4.296875" style="1" customWidth="1"/>
    <col min="14363" max="14363" width="14.59765625" style="1" customWidth="1"/>
    <col min="14364" max="14366" width="4.296875" style="1" customWidth="1"/>
    <col min="14367" max="14592" width="8.796875" style="1"/>
    <col min="14593" max="14593" width="4.19921875" style="1" customWidth="1"/>
    <col min="14594" max="14594" width="14.59765625" style="1" customWidth="1"/>
    <col min="14595" max="14597" width="4.296875" style="1" customWidth="1"/>
    <col min="14598" max="14598" width="4.19921875" style="1" customWidth="1"/>
    <col min="14599" max="14599" width="14.59765625" style="1" customWidth="1"/>
    <col min="14600" max="14602" width="4.296875" style="1" customWidth="1"/>
    <col min="14603" max="14603" width="4.09765625" style="1" customWidth="1"/>
    <col min="14604" max="14604" width="14.59765625" style="1" customWidth="1"/>
    <col min="14605" max="14607" width="4.296875" style="1" customWidth="1"/>
    <col min="14608" max="14608" width="4.09765625" style="1" customWidth="1"/>
    <col min="14609" max="14609" width="14.59765625" style="1" customWidth="1"/>
    <col min="14610" max="14613" width="4.296875" style="1" customWidth="1"/>
    <col min="14614" max="14614" width="14.59765625" style="1" customWidth="1"/>
    <col min="14615" max="14618" width="4.296875" style="1" customWidth="1"/>
    <col min="14619" max="14619" width="14.59765625" style="1" customWidth="1"/>
    <col min="14620" max="14622" width="4.296875" style="1" customWidth="1"/>
    <col min="14623" max="14848" width="8.796875" style="1"/>
    <col min="14849" max="14849" width="4.19921875" style="1" customWidth="1"/>
    <col min="14850" max="14850" width="14.59765625" style="1" customWidth="1"/>
    <col min="14851" max="14853" width="4.296875" style="1" customWidth="1"/>
    <col min="14854" max="14854" width="4.19921875" style="1" customWidth="1"/>
    <col min="14855" max="14855" width="14.59765625" style="1" customWidth="1"/>
    <col min="14856" max="14858" width="4.296875" style="1" customWidth="1"/>
    <col min="14859" max="14859" width="4.09765625" style="1" customWidth="1"/>
    <col min="14860" max="14860" width="14.59765625" style="1" customWidth="1"/>
    <col min="14861" max="14863" width="4.296875" style="1" customWidth="1"/>
    <col min="14864" max="14864" width="4.09765625" style="1" customWidth="1"/>
    <col min="14865" max="14865" width="14.59765625" style="1" customWidth="1"/>
    <col min="14866" max="14869" width="4.296875" style="1" customWidth="1"/>
    <col min="14870" max="14870" width="14.59765625" style="1" customWidth="1"/>
    <col min="14871" max="14874" width="4.296875" style="1" customWidth="1"/>
    <col min="14875" max="14875" width="14.59765625" style="1" customWidth="1"/>
    <col min="14876" max="14878" width="4.296875" style="1" customWidth="1"/>
    <col min="14879" max="15104" width="8.796875" style="1"/>
    <col min="15105" max="15105" width="4.19921875" style="1" customWidth="1"/>
    <col min="15106" max="15106" width="14.59765625" style="1" customWidth="1"/>
    <col min="15107" max="15109" width="4.296875" style="1" customWidth="1"/>
    <col min="15110" max="15110" width="4.19921875" style="1" customWidth="1"/>
    <col min="15111" max="15111" width="14.59765625" style="1" customWidth="1"/>
    <col min="15112" max="15114" width="4.296875" style="1" customWidth="1"/>
    <col min="15115" max="15115" width="4.09765625" style="1" customWidth="1"/>
    <col min="15116" max="15116" width="14.59765625" style="1" customWidth="1"/>
    <col min="15117" max="15119" width="4.296875" style="1" customWidth="1"/>
    <col min="15120" max="15120" width="4.09765625" style="1" customWidth="1"/>
    <col min="15121" max="15121" width="14.59765625" style="1" customWidth="1"/>
    <col min="15122" max="15125" width="4.296875" style="1" customWidth="1"/>
    <col min="15126" max="15126" width="14.59765625" style="1" customWidth="1"/>
    <col min="15127" max="15130" width="4.296875" style="1" customWidth="1"/>
    <col min="15131" max="15131" width="14.59765625" style="1" customWidth="1"/>
    <col min="15132" max="15134" width="4.296875" style="1" customWidth="1"/>
    <col min="15135" max="15360" width="8.796875" style="1"/>
    <col min="15361" max="15361" width="4.19921875" style="1" customWidth="1"/>
    <col min="15362" max="15362" width="14.59765625" style="1" customWidth="1"/>
    <col min="15363" max="15365" width="4.296875" style="1" customWidth="1"/>
    <col min="15366" max="15366" width="4.19921875" style="1" customWidth="1"/>
    <col min="15367" max="15367" width="14.59765625" style="1" customWidth="1"/>
    <col min="15368" max="15370" width="4.296875" style="1" customWidth="1"/>
    <col min="15371" max="15371" width="4.09765625" style="1" customWidth="1"/>
    <col min="15372" max="15372" width="14.59765625" style="1" customWidth="1"/>
    <col min="15373" max="15375" width="4.296875" style="1" customWidth="1"/>
    <col min="15376" max="15376" width="4.09765625" style="1" customWidth="1"/>
    <col min="15377" max="15377" width="14.59765625" style="1" customWidth="1"/>
    <col min="15378" max="15381" width="4.296875" style="1" customWidth="1"/>
    <col min="15382" max="15382" width="14.59765625" style="1" customWidth="1"/>
    <col min="15383" max="15386" width="4.296875" style="1" customWidth="1"/>
    <col min="15387" max="15387" width="14.59765625" style="1" customWidth="1"/>
    <col min="15388" max="15390" width="4.296875" style="1" customWidth="1"/>
    <col min="15391" max="15616" width="8.796875" style="1"/>
    <col min="15617" max="15617" width="4.19921875" style="1" customWidth="1"/>
    <col min="15618" max="15618" width="14.59765625" style="1" customWidth="1"/>
    <col min="15619" max="15621" width="4.296875" style="1" customWidth="1"/>
    <col min="15622" max="15622" width="4.19921875" style="1" customWidth="1"/>
    <col min="15623" max="15623" width="14.59765625" style="1" customWidth="1"/>
    <col min="15624" max="15626" width="4.296875" style="1" customWidth="1"/>
    <col min="15627" max="15627" width="4.09765625" style="1" customWidth="1"/>
    <col min="15628" max="15628" width="14.59765625" style="1" customWidth="1"/>
    <col min="15629" max="15631" width="4.296875" style="1" customWidth="1"/>
    <col min="15632" max="15632" width="4.09765625" style="1" customWidth="1"/>
    <col min="15633" max="15633" width="14.59765625" style="1" customWidth="1"/>
    <col min="15634" max="15637" width="4.296875" style="1" customWidth="1"/>
    <col min="15638" max="15638" width="14.59765625" style="1" customWidth="1"/>
    <col min="15639" max="15642" width="4.296875" style="1" customWidth="1"/>
    <col min="15643" max="15643" width="14.59765625" style="1" customWidth="1"/>
    <col min="15644" max="15646" width="4.296875" style="1" customWidth="1"/>
    <col min="15647" max="15872" width="8.796875" style="1"/>
    <col min="15873" max="15873" width="4.19921875" style="1" customWidth="1"/>
    <col min="15874" max="15874" width="14.59765625" style="1" customWidth="1"/>
    <col min="15875" max="15877" width="4.296875" style="1" customWidth="1"/>
    <col min="15878" max="15878" width="4.19921875" style="1" customWidth="1"/>
    <col min="15879" max="15879" width="14.59765625" style="1" customWidth="1"/>
    <col min="15880" max="15882" width="4.296875" style="1" customWidth="1"/>
    <col min="15883" max="15883" width="4.09765625" style="1" customWidth="1"/>
    <col min="15884" max="15884" width="14.59765625" style="1" customWidth="1"/>
    <col min="15885" max="15887" width="4.296875" style="1" customWidth="1"/>
    <col min="15888" max="15888" width="4.09765625" style="1" customWidth="1"/>
    <col min="15889" max="15889" width="14.59765625" style="1" customWidth="1"/>
    <col min="15890" max="15893" width="4.296875" style="1" customWidth="1"/>
    <col min="15894" max="15894" width="14.59765625" style="1" customWidth="1"/>
    <col min="15895" max="15898" width="4.296875" style="1" customWidth="1"/>
    <col min="15899" max="15899" width="14.59765625" style="1" customWidth="1"/>
    <col min="15900" max="15902" width="4.296875" style="1" customWidth="1"/>
    <col min="15903" max="16128" width="8.796875" style="1"/>
    <col min="16129" max="16129" width="4.19921875" style="1" customWidth="1"/>
    <col min="16130" max="16130" width="14.59765625" style="1" customWidth="1"/>
    <col min="16131" max="16133" width="4.296875" style="1" customWidth="1"/>
    <col min="16134" max="16134" width="4.19921875" style="1" customWidth="1"/>
    <col min="16135" max="16135" width="14.59765625" style="1" customWidth="1"/>
    <col min="16136" max="16138" width="4.296875" style="1" customWidth="1"/>
    <col min="16139" max="16139" width="4.09765625" style="1" customWidth="1"/>
    <col min="16140" max="16140" width="14.59765625" style="1" customWidth="1"/>
    <col min="16141" max="16143" width="4.296875" style="1" customWidth="1"/>
    <col min="16144" max="16144" width="4.09765625" style="1" customWidth="1"/>
    <col min="16145" max="16145" width="14.59765625" style="1" customWidth="1"/>
    <col min="16146" max="16149" width="4.296875" style="1" customWidth="1"/>
    <col min="16150" max="16150" width="14.59765625" style="1" customWidth="1"/>
    <col min="16151" max="16154" width="4.296875" style="1" customWidth="1"/>
    <col min="16155" max="16155" width="14.59765625" style="1" customWidth="1"/>
    <col min="16156" max="16158" width="4.296875" style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106" customFormat="1" ht="27.6" thickBot="1">
      <c r="A3" s="546" t="s">
        <v>196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18" customHeight="1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18" customHeight="1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18" customHeight="1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18" customHeight="1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48" t="s">
        <v>9</v>
      </c>
      <c r="L7" s="42" t="s">
        <v>10</v>
      </c>
      <c r="M7" s="6" t="s">
        <v>11</v>
      </c>
      <c r="N7" s="6" t="s">
        <v>12</v>
      </c>
      <c r="O7" s="7" t="s">
        <v>13</v>
      </c>
      <c r="P7" s="108" t="s">
        <v>9</v>
      </c>
      <c r="Q7" s="42" t="s">
        <v>10</v>
      </c>
      <c r="R7" s="6" t="s">
        <v>11</v>
      </c>
      <c r="S7" s="6" t="s">
        <v>12</v>
      </c>
      <c r="T7" s="9" t="s">
        <v>13</v>
      </c>
      <c r="U7" s="48" t="s">
        <v>9</v>
      </c>
      <c r="V7" s="42" t="s">
        <v>10</v>
      </c>
      <c r="W7" s="6" t="s">
        <v>11</v>
      </c>
      <c r="X7" s="6" t="s">
        <v>12</v>
      </c>
      <c r="Y7" s="7" t="s">
        <v>13</v>
      </c>
      <c r="Z7" s="108" t="s">
        <v>9</v>
      </c>
      <c r="AA7" s="42" t="s">
        <v>10</v>
      </c>
      <c r="AB7" s="6" t="s">
        <v>11</v>
      </c>
      <c r="AC7" s="6" t="s">
        <v>12</v>
      </c>
      <c r="AD7" s="9" t="s">
        <v>13</v>
      </c>
    </row>
    <row r="8" spans="1:30" s="2" customFormat="1" ht="18" customHeight="1">
      <c r="A8" s="75" t="s">
        <v>14</v>
      </c>
      <c r="B8" s="76" t="s">
        <v>197</v>
      </c>
      <c r="C8" s="19">
        <v>1.5</v>
      </c>
      <c r="D8" s="19">
        <v>3</v>
      </c>
      <c r="E8" s="20">
        <v>60</v>
      </c>
      <c r="F8" s="109" t="s">
        <v>16</v>
      </c>
      <c r="G8" s="76" t="s">
        <v>197</v>
      </c>
      <c r="H8" s="19">
        <v>1.5</v>
      </c>
      <c r="I8" s="19">
        <v>3</v>
      </c>
      <c r="J8" s="110">
        <v>60</v>
      </c>
      <c r="K8" s="75" t="s">
        <v>18</v>
      </c>
      <c r="L8" s="76" t="s">
        <v>197</v>
      </c>
      <c r="M8" s="19">
        <v>1.5</v>
      </c>
      <c r="N8" s="19">
        <v>3</v>
      </c>
      <c r="O8" s="20">
        <v>60</v>
      </c>
      <c r="P8" s="79" t="s">
        <v>20</v>
      </c>
      <c r="Q8" s="76" t="s">
        <v>197</v>
      </c>
      <c r="R8" s="19">
        <v>1.5</v>
      </c>
      <c r="S8" s="19">
        <v>3</v>
      </c>
      <c r="T8" s="110">
        <v>60</v>
      </c>
      <c r="U8" s="75" t="s">
        <v>22</v>
      </c>
      <c r="V8" s="76" t="s">
        <v>197</v>
      </c>
      <c r="W8" s="19">
        <v>1.5</v>
      </c>
      <c r="X8" s="19">
        <v>3</v>
      </c>
      <c r="Y8" s="20">
        <v>60</v>
      </c>
      <c r="Z8" s="79" t="s">
        <v>24</v>
      </c>
      <c r="AA8" s="76" t="s">
        <v>197</v>
      </c>
      <c r="AB8" s="19">
        <v>1.5</v>
      </c>
      <c r="AC8" s="19">
        <v>3</v>
      </c>
      <c r="AD8" s="110">
        <v>60</v>
      </c>
    </row>
    <row r="9" spans="1:30" s="2" customFormat="1" ht="18" customHeight="1">
      <c r="A9" s="83" t="s">
        <v>26</v>
      </c>
      <c r="B9" s="84" t="s">
        <v>198</v>
      </c>
      <c r="C9" s="28">
        <v>1.5</v>
      </c>
      <c r="D9" s="28">
        <v>3</v>
      </c>
      <c r="E9" s="29">
        <v>60</v>
      </c>
      <c r="F9" s="111" t="s">
        <v>28</v>
      </c>
      <c r="G9" s="84" t="s">
        <v>198</v>
      </c>
      <c r="H9" s="28">
        <v>1.5</v>
      </c>
      <c r="I9" s="28">
        <v>3</v>
      </c>
      <c r="J9" s="112">
        <v>60</v>
      </c>
      <c r="K9" s="75" t="s">
        <v>30</v>
      </c>
      <c r="L9" s="84" t="s">
        <v>198</v>
      </c>
      <c r="M9" s="28">
        <v>1.5</v>
      </c>
      <c r="N9" s="28">
        <v>3</v>
      </c>
      <c r="O9" s="29">
        <v>60</v>
      </c>
      <c r="P9" s="79" t="s">
        <v>32</v>
      </c>
      <c r="Q9" s="84" t="s">
        <v>198</v>
      </c>
      <c r="R9" s="28">
        <v>1.5</v>
      </c>
      <c r="S9" s="28">
        <v>3</v>
      </c>
      <c r="T9" s="112">
        <v>60</v>
      </c>
      <c r="U9" s="75" t="s">
        <v>34</v>
      </c>
      <c r="V9" s="84" t="s">
        <v>198</v>
      </c>
      <c r="W9" s="28">
        <v>1.5</v>
      </c>
      <c r="X9" s="28">
        <v>3</v>
      </c>
      <c r="Y9" s="29">
        <v>60</v>
      </c>
      <c r="Z9" s="79" t="s">
        <v>36</v>
      </c>
      <c r="AA9" s="84" t="s">
        <v>198</v>
      </c>
      <c r="AB9" s="28">
        <v>1.5</v>
      </c>
      <c r="AC9" s="28">
        <v>3</v>
      </c>
      <c r="AD9" s="112">
        <v>60</v>
      </c>
    </row>
    <row r="10" spans="1:30" s="2" customFormat="1" ht="18" customHeight="1">
      <c r="A10" s="83" t="s">
        <v>38</v>
      </c>
      <c r="B10" s="84" t="s">
        <v>199</v>
      </c>
      <c r="C10" s="28">
        <v>1.5</v>
      </c>
      <c r="D10" s="28">
        <v>3</v>
      </c>
      <c r="E10" s="29">
        <v>60</v>
      </c>
      <c r="F10" s="111" t="s">
        <v>40</v>
      </c>
      <c r="G10" s="84" t="s">
        <v>199</v>
      </c>
      <c r="H10" s="28">
        <v>1.5</v>
      </c>
      <c r="I10" s="28">
        <v>3</v>
      </c>
      <c r="J10" s="112">
        <v>60</v>
      </c>
      <c r="K10" s="75" t="s">
        <v>42</v>
      </c>
      <c r="L10" s="84" t="s">
        <v>199</v>
      </c>
      <c r="M10" s="28">
        <v>1.5</v>
      </c>
      <c r="N10" s="28">
        <v>3</v>
      </c>
      <c r="O10" s="29">
        <v>60</v>
      </c>
      <c r="P10" s="79" t="s">
        <v>44</v>
      </c>
      <c r="Q10" s="84" t="s">
        <v>199</v>
      </c>
      <c r="R10" s="28">
        <v>1.5</v>
      </c>
      <c r="S10" s="28">
        <v>3</v>
      </c>
      <c r="T10" s="112">
        <v>60</v>
      </c>
      <c r="U10" s="75" t="s">
        <v>46</v>
      </c>
      <c r="V10" s="84" t="s">
        <v>199</v>
      </c>
      <c r="W10" s="28">
        <v>1.5</v>
      </c>
      <c r="X10" s="28">
        <v>3</v>
      </c>
      <c r="Y10" s="29">
        <v>60</v>
      </c>
      <c r="Z10" s="79" t="s">
        <v>48</v>
      </c>
      <c r="AA10" s="84" t="s">
        <v>199</v>
      </c>
      <c r="AB10" s="28">
        <v>1.5</v>
      </c>
      <c r="AC10" s="28">
        <v>3</v>
      </c>
      <c r="AD10" s="112">
        <v>60</v>
      </c>
    </row>
    <row r="11" spans="1:30" s="2" customFormat="1" ht="18" customHeight="1">
      <c r="A11" s="83" t="s">
        <v>50</v>
      </c>
      <c r="B11" s="84" t="s">
        <v>200</v>
      </c>
      <c r="C11" s="28">
        <v>1.5</v>
      </c>
      <c r="D11" s="28">
        <v>3</v>
      </c>
      <c r="E11" s="29">
        <v>60</v>
      </c>
      <c r="F11" s="111" t="s">
        <v>62</v>
      </c>
      <c r="G11" s="84" t="s">
        <v>200</v>
      </c>
      <c r="H11" s="28">
        <v>1.5</v>
      </c>
      <c r="I11" s="28">
        <v>3</v>
      </c>
      <c r="J11" s="112">
        <v>60</v>
      </c>
      <c r="K11" s="75" t="s">
        <v>54</v>
      </c>
      <c r="L11" s="84" t="s">
        <v>200</v>
      </c>
      <c r="M11" s="28">
        <v>1.5</v>
      </c>
      <c r="N11" s="28">
        <v>3</v>
      </c>
      <c r="O11" s="29">
        <v>60</v>
      </c>
      <c r="P11" s="79" t="s">
        <v>66</v>
      </c>
      <c r="Q11" s="84" t="s">
        <v>200</v>
      </c>
      <c r="R11" s="28">
        <v>1.5</v>
      </c>
      <c r="S11" s="28">
        <v>3</v>
      </c>
      <c r="T11" s="112">
        <v>60</v>
      </c>
      <c r="U11" s="75" t="s">
        <v>58</v>
      </c>
      <c r="V11" s="84" t="s">
        <v>200</v>
      </c>
      <c r="W11" s="28">
        <v>1.5</v>
      </c>
      <c r="X11" s="28">
        <v>3</v>
      </c>
      <c r="Y11" s="29">
        <v>60</v>
      </c>
      <c r="Z11" s="79" t="s">
        <v>70</v>
      </c>
      <c r="AA11" s="84" t="s">
        <v>200</v>
      </c>
      <c r="AB11" s="28">
        <v>1.5</v>
      </c>
      <c r="AC11" s="28">
        <v>3</v>
      </c>
      <c r="AD11" s="112">
        <v>60</v>
      </c>
    </row>
    <row r="12" spans="1:30" s="2" customFormat="1" ht="18" customHeight="1">
      <c r="A12" s="83" t="s">
        <v>52</v>
      </c>
      <c r="B12" s="84" t="s">
        <v>201</v>
      </c>
      <c r="C12" s="28">
        <v>0.5</v>
      </c>
      <c r="D12" s="28">
        <v>1</v>
      </c>
      <c r="E12" s="29">
        <v>20</v>
      </c>
      <c r="F12" s="111" t="s">
        <v>64</v>
      </c>
      <c r="G12" s="84" t="s">
        <v>202</v>
      </c>
      <c r="H12" s="28">
        <v>0.5</v>
      </c>
      <c r="I12" s="28">
        <v>1</v>
      </c>
      <c r="J12" s="112">
        <v>20</v>
      </c>
      <c r="K12" s="75" t="s">
        <v>54</v>
      </c>
      <c r="L12" s="84" t="s">
        <v>202</v>
      </c>
      <c r="M12" s="28">
        <v>0.5</v>
      </c>
      <c r="N12" s="28">
        <v>1</v>
      </c>
      <c r="O12" s="29">
        <v>20</v>
      </c>
      <c r="P12" s="79" t="s">
        <v>66</v>
      </c>
      <c r="Q12" s="84" t="s">
        <v>202</v>
      </c>
      <c r="R12" s="28">
        <v>0.5</v>
      </c>
      <c r="S12" s="28">
        <v>1</v>
      </c>
      <c r="T12" s="112">
        <v>20</v>
      </c>
      <c r="U12" s="75" t="s">
        <v>58</v>
      </c>
      <c r="V12" s="84" t="s">
        <v>202</v>
      </c>
      <c r="W12" s="28">
        <v>0.5</v>
      </c>
      <c r="X12" s="28">
        <v>1</v>
      </c>
      <c r="Y12" s="29">
        <v>20</v>
      </c>
      <c r="Z12" s="79" t="s">
        <v>70</v>
      </c>
      <c r="AA12" s="84" t="s">
        <v>202</v>
      </c>
      <c r="AB12" s="28">
        <v>0.5</v>
      </c>
      <c r="AC12" s="28">
        <v>1</v>
      </c>
      <c r="AD12" s="112">
        <v>20</v>
      </c>
    </row>
    <row r="13" spans="1:30" s="2" customFormat="1" ht="18" customHeight="1">
      <c r="A13" s="83" t="s">
        <v>74</v>
      </c>
      <c r="B13" s="84" t="s">
        <v>203</v>
      </c>
      <c r="C13" s="28">
        <v>1</v>
      </c>
      <c r="D13" s="28">
        <v>2</v>
      </c>
      <c r="E13" s="29">
        <v>40</v>
      </c>
      <c r="F13" s="111" t="s">
        <v>76</v>
      </c>
      <c r="G13" s="84" t="s">
        <v>204</v>
      </c>
      <c r="H13" s="28">
        <v>1</v>
      </c>
      <c r="I13" s="28">
        <v>2</v>
      </c>
      <c r="J13" s="112">
        <v>40</v>
      </c>
      <c r="K13" s="75" t="s">
        <v>78</v>
      </c>
      <c r="L13" s="84" t="s">
        <v>204</v>
      </c>
      <c r="M13" s="28">
        <v>1</v>
      </c>
      <c r="N13" s="28">
        <v>2</v>
      </c>
      <c r="O13" s="29">
        <v>40</v>
      </c>
      <c r="P13" s="79" t="s">
        <v>80</v>
      </c>
      <c r="Q13" s="84" t="s">
        <v>204</v>
      </c>
      <c r="R13" s="28">
        <v>1</v>
      </c>
      <c r="S13" s="28">
        <v>2</v>
      </c>
      <c r="T13" s="112">
        <v>40</v>
      </c>
      <c r="U13" s="75" t="s">
        <v>82</v>
      </c>
      <c r="V13" s="84" t="s">
        <v>204</v>
      </c>
      <c r="W13" s="28">
        <v>1</v>
      </c>
      <c r="X13" s="28">
        <v>2</v>
      </c>
      <c r="Y13" s="29">
        <v>40</v>
      </c>
      <c r="Z13" s="79" t="s">
        <v>84</v>
      </c>
      <c r="AA13" s="84" t="s">
        <v>204</v>
      </c>
      <c r="AB13" s="28">
        <v>1</v>
      </c>
      <c r="AC13" s="28">
        <v>2</v>
      </c>
      <c r="AD13" s="112">
        <v>40</v>
      </c>
    </row>
    <row r="14" spans="1:30" s="2" customFormat="1" ht="18" customHeight="1">
      <c r="A14" s="83" t="s">
        <v>86</v>
      </c>
      <c r="B14" s="84" t="s">
        <v>205</v>
      </c>
      <c r="C14" s="28">
        <v>1</v>
      </c>
      <c r="D14" s="28">
        <v>2</v>
      </c>
      <c r="E14" s="29">
        <v>40</v>
      </c>
      <c r="F14" s="111" t="s">
        <v>98</v>
      </c>
      <c r="G14" s="84" t="s">
        <v>205</v>
      </c>
      <c r="H14" s="28">
        <v>1</v>
      </c>
      <c r="I14" s="28">
        <v>2</v>
      </c>
      <c r="J14" s="112">
        <v>40</v>
      </c>
      <c r="K14" s="75" t="s">
        <v>90</v>
      </c>
      <c r="L14" s="84" t="s">
        <v>206</v>
      </c>
      <c r="M14" s="28">
        <v>1</v>
      </c>
      <c r="N14" s="28">
        <v>2</v>
      </c>
      <c r="O14" s="29">
        <v>40</v>
      </c>
      <c r="P14" s="79" t="s">
        <v>102</v>
      </c>
      <c r="Q14" s="84" t="s">
        <v>206</v>
      </c>
      <c r="R14" s="28">
        <v>1</v>
      </c>
      <c r="S14" s="28">
        <v>2</v>
      </c>
      <c r="T14" s="112">
        <v>40</v>
      </c>
      <c r="U14" s="75" t="s">
        <v>94</v>
      </c>
      <c r="V14" s="84" t="s">
        <v>206</v>
      </c>
      <c r="W14" s="28">
        <v>1</v>
      </c>
      <c r="X14" s="28">
        <v>2</v>
      </c>
      <c r="Y14" s="29">
        <v>40</v>
      </c>
      <c r="Z14" s="79" t="s">
        <v>106</v>
      </c>
      <c r="AA14" s="84" t="s">
        <v>206</v>
      </c>
      <c r="AB14" s="28">
        <v>1</v>
      </c>
      <c r="AC14" s="28">
        <v>2</v>
      </c>
      <c r="AD14" s="112">
        <v>40</v>
      </c>
    </row>
    <row r="15" spans="1:30" s="2" customFormat="1" ht="18" customHeight="1">
      <c r="A15" s="83" t="s">
        <v>110</v>
      </c>
      <c r="B15" s="84" t="s">
        <v>207</v>
      </c>
      <c r="C15" s="28">
        <v>1</v>
      </c>
      <c r="D15" s="28">
        <v>2</v>
      </c>
      <c r="E15" s="29">
        <v>40</v>
      </c>
      <c r="F15" s="111" t="s">
        <v>112</v>
      </c>
      <c r="G15" s="84" t="s">
        <v>207</v>
      </c>
      <c r="H15" s="28">
        <v>1</v>
      </c>
      <c r="I15" s="28">
        <v>2</v>
      </c>
      <c r="J15" s="112">
        <v>40</v>
      </c>
      <c r="K15" s="75" t="s">
        <v>114</v>
      </c>
      <c r="L15" s="84" t="s">
        <v>207</v>
      </c>
      <c r="M15" s="28">
        <v>1</v>
      </c>
      <c r="N15" s="28">
        <v>2</v>
      </c>
      <c r="O15" s="29">
        <v>40</v>
      </c>
      <c r="P15" s="79" t="s">
        <v>116</v>
      </c>
      <c r="Q15" s="84" t="s">
        <v>207</v>
      </c>
      <c r="R15" s="28">
        <v>1</v>
      </c>
      <c r="S15" s="28">
        <v>2</v>
      </c>
      <c r="T15" s="112">
        <v>40</v>
      </c>
      <c r="U15" s="75" t="s">
        <v>118</v>
      </c>
      <c r="V15" s="84" t="s">
        <v>207</v>
      </c>
      <c r="W15" s="28">
        <v>1</v>
      </c>
      <c r="X15" s="28">
        <v>2</v>
      </c>
      <c r="Y15" s="29">
        <v>40</v>
      </c>
      <c r="Z15" s="79" t="s">
        <v>120</v>
      </c>
      <c r="AA15" s="84" t="s">
        <v>207</v>
      </c>
      <c r="AB15" s="28">
        <v>1</v>
      </c>
      <c r="AC15" s="28">
        <v>2</v>
      </c>
      <c r="AD15" s="112">
        <v>40</v>
      </c>
    </row>
    <row r="16" spans="1:30" s="2" customFormat="1" ht="18" customHeight="1" thickBot="1">
      <c r="A16" s="113" t="s">
        <v>122</v>
      </c>
      <c r="B16" s="114" t="s">
        <v>208</v>
      </c>
      <c r="C16" s="35">
        <v>1.5</v>
      </c>
      <c r="D16" s="35">
        <v>3</v>
      </c>
      <c r="E16" s="36">
        <v>60</v>
      </c>
      <c r="F16" s="115" t="s">
        <v>124</v>
      </c>
      <c r="G16" s="114" t="s">
        <v>208</v>
      </c>
      <c r="H16" s="35">
        <v>1.5</v>
      </c>
      <c r="I16" s="35">
        <v>3</v>
      </c>
      <c r="J16" s="116">
        <v>60</v>
      </c>
      <c r="K16" s="75" t="s">
        <v>126</v>
      </c>
      <c r="L16" s="114" t="s">
        <v>208</v>
      </c>
      <c r="M16" s="35">
        <v>1.5</v>
      </c>
      <c r="N16" s="35">
        <v>3</v>
      </c>
      <c r="O16" s="117">
        <v>60</v>
      </c>
      <c r="P16" s="118" t="s">
        <v>128</v>
      </c>
      <c r="Q16" s="114" t="s">
        <v>208</v>
      </c>
      <c r="R16" s="35">
        <v>1.5</v>
      </c>
      <c r="S16" s="35">
        <v>3</v>
      </c>
      <c r="T16" s="116">
        <v>60</v>
      </c>
      <c r="U16" s="75" t="s">
        <v>130</v>
      </c>
      <c r="V16" s="114" t="s">
        <v>208</v>
      </c>
      <c r="W16" s="35">
        <v>1.5</v>
      </c>
      <c r="X16" s="35">
        <v>3</v>
      </c>
      <c r="Y16" s="117">
        <v>60</v>
      </c>
      <c r="Z16" s="118" t="s">
        <v>132</v>
      </c>
      <c r="AA16" s="114" t="s">
        <v>208</v>
      </c>
      <c r="AB16" s="35">
        <v>1.5</v>
      </c>
      <c r="AC16" s="35">
        <v>3</v>
      </c>
      <c r="AD16" s="116">
        <v>60</v>
      </c>
    </row>
    <row r="17" spans="1:30" s="2" customFormat="1" ht="18" customHeight="1" thickBot="1">
      <c r="A17" s="536" t="s">
        <v>134</v>
      </c>
      <c r="B17" s="560"/>
      <c r="C17" s="41">
        <f>SUM(C8:C16)</f>
        <v>11</v>
      </c>
      <c r="D17" s="42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42">
        <f>SUM(I8:I16)</f>
        <v>22</v>
      </c>
      <c r="J17" s="44">
        <f>SUM(J8:J16)</f>
        <v>440</v>
      </c>
      <c r="K17" s="536" t="s">
        <v>134</v>
      </c>
      <c r="L17" s="560"/>
      <c r="M17" s="41">
        <f>SUM(M8:M16)</f>
        <v>11</v>
      </c>
      <c r="N17" s="42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42">
        <f>SUM(S8:S16)</f>
        <v>22</v>
      </c>
      <c r="T17" s="44">
        <f>SUM(T8:T16)</f>
        <v>440</v>
      </c>
      <c r="U17" s="536" t="s">
        <v>134</v>
      </c>
      <c r="V17" s="560"/>
      <c r="W17" s="41">
        <f>SUM(W8:W16)</f>
        <v>11</v>
      </c>
      <c r="X17" s="42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42">
        <f>SUM(AC8:AC16)</f>
        <v>22</v>
      </c>
      <c r="AD17" s="44">
        <f>SUM(AD8:AD16)</f>
        <v>440</v>
      </c>
    </row>
    <row r="18" spans="1:30" s="2" customFormat="1" ht="18" customHeight="1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51" customFormat="1" ht="18" customHeight="1" thickBot="1">
      <c r="A19" s="48" t="s">
        <v>9</v>
      </c>
      <c r="B19" s="42" t="s">
        <v>10</v>
      </c>
      <c r="C19" s="6" t="s">
        <v>11</v>
      </c>
      <c r="D19" s="6" t="s">
        <v>12</v>
      </c>
      <c r="E19" s="7" t="s">
        <v>13</v>
      </c>
      <c r="F19" s="108" t="s">
        <v>9</v>
      </c>
      <c r="G19" s="42" t="s">
        <v>10</v>
      </c>
      <c r="H19" s="6" t="s">
        <v>11</v>
      </c>
      <c r="I19" s="6" t="s">
        <v>12</v>
      </c>
      <c r="J19" s="9" t="s">
        <v>13</v>
      </c>
      <c r="K19" s="48" t="s">
        <v>9</v>
      </c>
      <c r="L19" s="42" t="s">
        <v>10</v>
      </c>
      <c r="M19" s="6" t="s">
        <v>11</v>
      </c>
      <c r="N19" s="6" t="s">
        <v>12</v>
      </c>
      <c r="O19" s="7" t="s">
        <v>13</v>
      </c>
      <c r="P19" s="108" t="s">
        <v>9</v>
      </c>
      <c r="Q19" s="42" t="s">
        <v>10</v>
      </c>
      <c r="R19" s="6" t="s">
        <v>11</v>
      </c>
      <c r="S19" s="6" t="s">
        <v>12</v>
      </c>
      <c r="T19" s="9" t="s">
        <v>13</v>
      </c>
      <c r="U19" s="48" t="s">
        <v>9</v>
      </c>
      <c r="V19" s="42" t="s">
        <v>10</v>
      </c>
      <c r="W19" s="6" t="s">
        <v>11</v>
      </c>
      <c r="X19" s="6" t="s">
        <v>12</v>
      </c>
      <c r="Y19" s="7" t="s">
        <v>13</v>
      </c>
      <c r="Z19" s="108" t="s">
        <v>9</v>
      </c>
      <c r="AA19" s="42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 ht="18" customHeight="1" thickBot="1">
      <c r="A20" s="119" t="s">
        <v>209</v>
      </c>
      <c r="B20" s="120" t="s">
        <v>210</v>
      </c>
      <c r="C20" s="121">
        <v>0.5</v>
      </c>
      <c r="D20" s="121">
        <v>1</v>
      </c>
      <c r="E20" s="122">
        <v>20</v>
      </c>
      <c r="F20" s="119" t="s">
        <v>211</v>
      </c>
      <c r="G20" s="120" t="s">
        <v>212</v>
      </c>
      <c r="H20" s="121">
        <v>0.5</v>
      </c>
      <c r="I20" s="121">
        <v>1</v>
      </c>
      <c r="J20" s="123">
        <v>20</v>
      </c>
      <c r="K20" s="119" t="s">
        <v>213</v>
      </c>
      <c r="L20" s="120" t="s">
        <v>214</v>
      </c>
      <c r="M20" s="121">
        <v>0.5</v>
      </c>
      <c r="N20" s="121">
        <v>1</v>
      </c>
      <c r="O20" s="122">
        <v>20</v>
      </c>
      <c r="P20" s="119" t="s">
        <v>215</v>
      </c>
      <c r="Q20" s="124" t="s">
        <v>216</v>
      </c>
      <c r="R20" s="19">
        <v>0.5</v>
      </c>
      <c r="S20" s="125">
        <v>1</v>
      </c>
      <c r="T20" s="126">
        <v>20</v>
      </c>
      <c r="U20" s="127" t="s">
        <v>217</v>
      </c>
      <c r="V20" s="120" t="s">
        <v>218</v>
      </c>
      <c r="W20" s="121">
        <v>0.5</v>
      </c>
      <c r="X20" s="121">
        <v>1</v>
      </c>
      <c r="Y20" s="122">
        <v>20</v>
      </c>
      <c r="Z20" s="128" t="s">
        <v>219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 ht="18" customHeight="1" thickBot="1">
      <c r="A21" s="129" t="s">
        <v>221</v>
      </c>
      <c r="B21" s="129" t="s">
        <v>222</v>
      </c>
      <c r="C21" s="121">
        <v>0.5</v>
      </c>
      <c r="D21" s="121">
        <v>1</v>
      </c>
      <c r="E21" s="122">
        <v>20</v>
      </c>
      <c r="F21" s="129" t="s">
        <v>223</v>
      </c>
      <c r="G21" s="129" t="s">
        <v>224</v>
      </c>
      <c r="H21" s="121">
        <v>0.5</v>
      </c>
      <c r="I21" s="121">
        <v>1</v>
      </c>
      <c r="J21" s="122">
        <v>20</v>
      </c>
      <c r="K21" s="129" t="s">
        <v>225</v>
      </c>
      <c r="L21" s="129" t="s">
        <v>226</v>
      </c>
      <c r="M21" s="121">
        <v>0.5</v>
      </c>
      <c r="N21" s="121">
        <v>1</v>
      </c>
      <c r="O21" s="122">
        <v>20</v>
      </c>
      <c r="P21" s="119" t="s">
        <v>227</v>
      </c>
      <c r="Q21" s="129" t="s">
        <v>228</v>
      </c>
      <c r="R21" s="121">
        <v>0.5</v>
      </c>
      <c r="S21" s="121">
        <v>1</v>
      </c>
      <c r="T21" s="122">
        <v>20</v>
      </c>
      <c r="U21" s="130" t="s">
        <v>229</v>
      </c>
      <c r="V21" s="129" t="s">
        <v>230</v>
      </c>
      <c r="W21" s="121">
        <v>0.5</v>
      </c>
      <c r="X21" s="121">
        <v>1</v>
      </c>
      <c r="Y21" s="122">
        <v>20</v>
      </c>
      <c r="Z21" s="119" t="s">
        <v>231</v>
      </c>
      <c r="AA21" s="129" t="s">
        <v>232</v>
      </c>
      <c r="AB21" s="121">
        <v>0.5</v>
      </c>
      <c r="AC21" s="121">
        <v>1</v>
      </c>
      <c r="AD21" s="122">
        <v>20</v>
      </c>
    </row>
    <row r="22" spans="1:30" s="2" customFormat="1" ht="18" customHeight="1" thickBot="1">
      <c r="A22" s="129" t="s">
        <v>233</v>
      </c>
      <c r="B22" s="129" t="s">
        <v>234</v>
      </c>
      <c r="C22" s="121">
        <v>0.5</v>
      </c>
      <c r="D22" s="121">
        <v>1</v>
      </c>
      <c r="E22" s="122">
        <v>20</v>
      </c>
      <c r="F22" s="129" t="s">
        <v>235</v>
      </c>
      <c r="G22" s="129" t="s">
        <v>236</v>
      </c>
      <c r="H22" s="121">
        <v>0.5</v>
      </c>
      <c r="I22" s="121">
        <v>1</v>
      </c>
      <c r="J22" s="122">
        <v>20</v>
      </c>
      <c r="K22" s="129" t="s">
        <v>237</v>
      </c>
      <c r="L22" s="129" t="s">
        <v>238</v>
      </c>
      <c r="M22" s="121">
        <v>0.5</v>
      </c>
      <c r="N22" s="121">
        <v>1</v>
      </c>
      <c r="O22" s="122">
        <v>20</v>
      </c>
      <c r="P22" s="119" t="s">
        <v>239</v>
      </c>
      <c r="Q22" s="129" t="s">
        <v>240</v>
      </c>
      <c r="R22" s="121">
        <v>0.5</v>
      </c>
      <c r="S22" s="121">
        <v>1</v>
      </c>
      <c r="T22" s="122">
        <v>20</v>
      </c>
      <c r="U22" s="119" t="s">
        <v>241</v>
      </c>
      <c r="V22" s="129" t="s">
        <v>242</v>
      </c>
      <c r="W22" s="121">
        <v>0.5</v>
      </c>
      <c r="X22" s="121">
        <v>1</v>
      </c>
      <c r="Y22" s="122">
        <v>20</v>
      </c>
      <c r="Z22" s="119" t="s">
        <v>243</v>
      </c>
      <c r="AA22" s="129" t="s">
        <v>244</v>
      </c>
      <c r="AB22" s="121">
        <v>0.5</v>
      </c>
      <c r="AC22" s="121">
        <v>1</v>
      </c>
      <c r="AD22" s="122">
        <v>20</v>
      </c>
    </row>
    <row r="23" spans="1:30" s="2" customFormat="1" ht="18" customHeight="1" thickBot="1">
      <c r="A23" s="129" t="s">
        <v>245</v>
      </c>
      <c r="B23" s="129" t="s">
        <v>246</v>
      </c>
      <c r="C23" s="121">
        <v>0.5</v>
      </c>
      <c r="D23" s="121">
        <v>1</v>
      </c>
      <c r="E23" s="122">
        <v>20</v>
      </c>
      <c r="F23" s="129" t="s">
        <v>247</v>
      </c>
      <c r="G23" s="129" t="s">
        <v>248</v>
      </c>
      <c r="H23" s="121">
        <v>0.5</v>
      </c>
      <c r="I23" s="121">
        <v>1</v>
      </c>
      <c r="J23" s="122">
        <v>20</v>
      </c>
      <c r="K23" s="129" t="s">
        <v>249</v>
      </c>
      <c r="L23" s="129" t="s">
        <v>250</v>
      </c>
      <c r="M23" s="121">
        <v>0.5</v>
      </c>
      <c r="N23" s="121">
        <v>1</v>
      </c>
      <c r="O23" s="122">
        <v>20</v>
      </c>
      <c r="P23" s="119" t="s">
        <v>251</v>
      </c>
      <c r="Q23" s="129" t="s">
        <v>252</v>
      </c>
      <c r="R23" s="121">
        <v>0.5</v>
      </c>
      <c r="S23" s="121">
        <v>1</v>
      </c>
      <c r="T23" s="122">
        <v>20</v>
      </c>
      <c r="U23" s="129" t="s">
        <v>253</v>
      </c>
      <c r="V23" s="129" t="s">
        <v>254</v>
      </c>
      <c r="W23" s="121">
        <v>0.5</v>
      </c>
      <c r="X23" s="121">
        <v>1</v>
      </c>
      <c r="Y23" s="122">
        <v>20</v>
      </c>
      <c r="Z23" s="119" t="s">
        <v>255</v>
      </c>
      <c r="AA23" s="129" t="s">
        <v>254</v>
      </c>
      <c r="AB23" s="121">
        <v>0.5</v>
      </c>
      <c r="AC23" s="121">
        <v>1</v>
      </c>
      <c r="AD23" s="122">
        <v>20</v>
      </c>
    </row>
    <row r="24" spans="1:30" s="2" customFormat="1" ht="18" customHeight="1">
      <c r="A24" s="131" t="s">
        <v>256</v>
      </c>
      <c r="B24" s="131" t="s">
        <v>257</v>
      </c>
      <c r="C24" s="121">
        <v>0.5</v>
      </c>
      <c r="D24" s="121">
        <v>1</v>
      </c>
      <c r="E24" s="122">
        <v>20</v>
      </c>
      <c r="F24" s="131" t="s">
        <v>256</v>
      </c>
      <c r="G24" s="131" t="s">
        <v>257</v>
      </c>
      <c r="H24" s="121">
        <v>0.5</v>
      </c>
      <c r="I24" s="121">
        <v>1</v>
      </c>
      <c r="J24" s="122">
        <v>20</v>
      </c>
      <c r="K24" s="131" t="s">
        <v>140</v>
      </c>
      <c r="L24" s="131" t="s">
        <v>257</v>
      </c>
      <c r="M24" s="121">
        <v>0.5</v>
      </c>
      <c r="N24" s="121">
        <v>1</v>
      </c>
      <c r="O24" s="122">
        <v>20</v>
      </c>
      <c r="P24" s="131" t="s">
        <v>142</v>
      </c>
      <c r="Q24" s="131" t="s">
        <v>257</v>
      </c>
      <c r="R24" s="121">
        <v>0.5</v>
      </c>
      <c r="S24" s="121">
        <v>1</v>
      </c>
      <c r="T24" s="122">
        <v>20</v>
      </c>
      <c r="U24" s="131" t="s">
        <v>144</v>
      </c>
      <c r="V24" s="131" t="s">
        <v>257</v>
      </c>
      <c r="W24" s="121">
        <v>0.5</v>
      </c>
      <c r="X24" s="121">
        <v>1</v>
      </c>
      <c r="Y24" s="122">
        <v>20</v>
      </c>
      <c r="Z24" s="131" t="s">
        <v>146</v>
      </c>
      <c r="AA24" s="131" t="s">
        <v>257</v>
      </c>
      <c r="AB24" s="121">
        <v>0.5</v>
      </c>
      <c r="AC24" s="121">
        <v>1</v>
      </c>
      <c r="AD24" s="122">
        <v>20</v>
      </c>
    </row>
    <row r="25" spans="1:30" s="2" customFormat="1" ht="18" customHeight="1" thickBot="1">
      <c r="A25" s="88"/>
      <c r="B25" s="89"/>
      <c r="C25" s="90"/>
      <c r="D25" s="90"/>
      <c r="E25" s="91"/>
      <c r="F25" s="92"/>
      <c r="G25" s="89"/>
      <c r="H25" s="90"/>
      <c r="I25" s="90"/>
      <c r="J25" s="93"/>
      <c r="K25" s="88"/>
      <c r="L25" s="89"/>
      <c r="M25" s="90"/>
      <c r="N25" s="90"/>
      <c r="O25" s="91"/>
      <c r="P25" s="92"/>
      <c r="Q25" s="89"/>
      <c r="R25" s="90"/>
      <c r="S25" s="90"/>
      <c r="T25" s="93"/>
      <c r="U25" s="88"/>
      <c r="V25" s="89"/>
      <c r="W25" s="90"/>
      <c r="X25" s="90"/>
      <c r="Y25" s="91"/>
      <c r="Z25" s="92"/>
      <c r="AA25" s="89"/>
      <c r="AB25" s="90"/>
      <c r="AC25" s="90"/>
      <c r="AD25" s="87"/>
    </row>
    <row r="26" spans="1:30" ht="18" customHeight="1" thickBot="1">
      <c r="A26" s="540" t="s">
        <v>134</v>
      </c>
      <c r="B26" s="541"/>
      <c r="C26" s="94">
        <f>SUM(C20:C25)</f>
        <v>2.5</v>
      </c>
      <c r="D26" s="94">
        <f>SUM(D20:D25)</f>
        <v>5</v>
      </c>
      <c r="E26" s="95">
        <f>SUM(E20:E24)</f>
        <v>100</v>
      </c>
      <c r="F26" s="520" t="s">
        <v>134</v>
      </c>
      <c r="G26" s="521"/>
      <c r="H26" s="94">
        <f>SUM(H20:H25)</f>
        <v>2.5</v>
      </c>
      <c r="I26" s="94">
        <f>SUM(I20:I25)</f>
        <v>5</v>
      </c>
      <c r="J26" s="95">
        <f>SUM(J20:J24)</f>
        <v>100</v>
      </c>
      <c r="K26" s="540" t="s">
        <v>134</v>
      </c>
      <c r="L26" s="541"/>
      <c r="M26" s="94">
        <f>SUM(M20:M25)</f>
        <v>2.5</v>
      </c>
      <c r="N26" s="94">
        <f>SUM(N20:N25)</f>
        <v>5</v>
      </c>
      <c r="O26" s="95">
        <f>SUM(O20:O24)</f>
        <v>100</v>
      </c>
      <c r="P26" s="520" t="s">
        <v>134</v>
      </c>
      <c r="Q26" s="521"/>
      <c r="R26" s="94">
        <f>SUM(R20:R25)</f>
        <v>2.5</v>
      </c>
      <c r="S26" s="94">
        <f>SUM(S20:S25)</f>
        <v>5</v>
      </c>
      <c r="T26" s="95">
        <f>SUM(T20:T24)</f>
        <v>100</v>
      </c>
      <c r="U26" s="540" t="s">
        <v>134</v>
      </c>
      <c r="V26" s="541"/>
      <c r="W26" s="94">
        <f>SUM(W20:W25)</f>
        <v>2.5</v>
      </c>
      <c r="X26" s="94">
        <f>SUM(X20:X25)</f>
        <v>5</v>
      </c>
      <c r="Y26" s="95">
        <f>SUM(Y20:Y24)</f>
        <v>100</v>
      </c>
      <c r="Z26" s="520" t="s">
        <v>134</v>
      </c>
      <c r="AA26" s="521"/>
      <c r="AB26" s="94">
        <f>SUM(AB20:AB25)</f>
        <v>2.5</v>
      </c>
      <c r="AC26" s="94">
        <f>SUM(AC20:AC25)</f>
        <v>5</v>
      </c>
      <c r="AD26" s="95">
        <f>SUM(AD20:AD24)</f>
        <v>100</v>
      </c>
    </row>
    <row r="27" spans="1:30" ht="18" customHeight="1" thickBot="1">
      <c r="A27" s="532" t="s">
        <v>183</v>
      </c>
      <c r="B27" s="533"/>
      <c r="C27" s="533"/>
      <c r="D27" s="533"/>
      <c r="E27" s="533"/>
      <c r="F27" s="534"/>
      <c r="G27" s="534"/>
      <c r="H27" s="534"/>
      <c r="I27" s="534"/>
      <c r="J27" s="535"/>
      <c r="K27" s="536" t="s">
        <v>183</v>
      </c>
      <c r="L27" s="534"/>
      <c r="M27" s="534"/>
      <c r="N27" s="534"/>
      <c r="O27" s="534"/>
      <c r="P27" s="534"/>
      <c r="Q27" s="534"/>
      <c r="R27" s="534"/>
      <c r="S27" s="534"/>
      <c r="T27" s="535"/>
      <c r="U27" s="536" t="s">
        <v>183</v>
      </c>
      <c r="V27" s="534"/>
      <c r="W27" s="534"/>
      <c r="X27" s="534"/>
      <c r="Y27" s="534"/>
      <c r="Z27" s="534"/>
      <c r="AA27" s="534"/>
      <c r="AB27" s="534"/>
      <c r="AC27" s="534"/>
      <c r="AD27" s="535"/>
    </row>
    <row r="28" spans="1:30" ht="18" customHeight="1" thickBot="1">
      <c r="A28" s="513" t="s">
        <v>184</v>
      </c>
      <c r="B28" s="514"/>
      <c r="C28" s="98" t="s">
        <v>11</v>
      </c>
      <c r="D28" s="6" t="s">
        <v>12</v>
      </c>
      <c r="E28" s="7" t="s">
        <v>13</v>
      </c>
      <c r="F28" s="520" t="s">
        <v>184</v>
      </c>
      <c r="G28" s="521"/>
      <c r="H28" s="98" t="s">
        <v>11</v>
      </c>
      <c r="I28" s="6" t="s">
        <v>12</v>
      </c>
      <c r="J28" s="9" t="s">
        <v>13</v>
      </c>
      <c r="K28" s="513" t="s">
        <v>184</v>
      </c>
      <c r="L28" s="514"/>
      <c r="M28" s="98" t="s">
        <v>11</v>
      </c>
      <c r="N28" s="6" t="s">
        <v>12</v>
      </c>
      <c r="O28" s="7" t="s">
        <v>13</v>
      </c>
      <c r="P28" s="520" t="s">
        <v>184</v>
      </c>
      <c r="Q28" s="521"/>
      <c r="R28" s="98" t="s">
        <v>11</v>
      </c>
      <c r="S28" s="6" t="s">
        <v>12</v>
      </c>
      <c r="T28" s="9" t="s">
        <v>13</v>
      </c>
      <c r="U28" s="513" t="s">
        <v>184</v>
      </c>
      <c r="V28" s="514"/>
      <c r="W28" s="98" t="s">
        <v>11</v>
      </c>
      <c r="X28" s="6" t="s">
        <v>12</v>
      </c>
      <c r="Y28" s="7" t="s">
        <v>13</v>
      </c>
      <c r="Z28" s="520" t="s">
        <v>184</v>
      </c>
      <c r="AA28" s="521"/>
      <c r="AB28" s="98" t="s">
        <v>11</v>
      </c>
      <c r="AC28" s="6" t="s">
        <v>12</v>
      </c>
      <c r="AD28" s="9" t="s">
        <v>13</v>
      </c>
    </row>
    <row r="29" spans="1:30" ht="18" customHeight="1">
      <c r="A29" s="550" t="s">
        <v>258</v>
      </c>
      <c r="B29" s="551"/>
      <c r="C29" s="99"/>
      <c r="D29" s="77">
        <v>1</v>
      </c>
      <c r="E29" s="78">
        <v>20</v>
      </c>
      <c r="F29" s="550" t="s">
        <v>258</v>
      </c>
      <c r="G29" s="551"/>
      <c r="H29" s="99"/>
      <c r="I29" s="77">
        <v>1</v>
      </c>
      <c r="J29" s="78">
        <v>20</v>
      </c>
      <c r="K29" s="550" t="s">
        <v>258</v>
      </c>
      <c r="L29" s="551"/>
      <c r="M29" s="99"/>
      <c r="N29" s="77">
        <v>1</v>
      </c>
      <c r="O29" s="78">
        <v>20</v>
      </c>
      <c r="P29" s="550" t="s">
        <v>258</v>
      </c>
      <c r="Q29" s="551"/>
      <c r="R29" s="99"/>
      <c r="S29" s="77">
        <v>1</v>
      </c>
      <c r="T29" s="78">
        <v>20</v>
      </c>
      <c r="U29" s="550" t="s">
        <v>258</v>
      </c>
      <c r="V29" s="551"/>
      <c r="W29" s="99"/>
      <c r="X29" s="77">
        <v>1</v>
      </c>
      <c r="Y29" s="78">
        <v>20</v>
      </c>
      <c r="Z29" s="550" t="s">
        <v>258</v>
      </c>
      <c r="AA29" s="551"/>
      <c r="AB29" s="99"/>
      <c r="AC29" s="77">
        <v>1</v>
      </c>
      <c r="AD29" s="78">
        <v>20</v>
      </c>
    </row>
    <row r="30" spans="1:30" ht="18" customHeight="1">
      <c r="A30" s="548" t="s">
        <v>259</v>
      </c>
      <c r="B30" s="549"/>
      <c r="C30" s="99"/>
      <c r="D30" s="77">
        <v>1</v>
      </c>
      <c r="E30" s="78">
        <v>20</v>
      </c>
      <c r="F30" s="548" t="s">
        <v>259</v>
      </c>
      <c r="G30" s="549"/>
      <c r="H30" s="99"/>
      <c r="I30" s="77">
        <v>1</v>
      </c>
      <c r="J30" s="78">
        <v>20</v>
      </c>
      <c r="K30" s="548" t="s">
        <v>259</v>
      </c>
      <c r="L30" s="549"/>
      <c r="M30" s="99"/>
      <c r="N30" s="77">
        <v>1</v>
      </c>
      <c r="O30" s="78">
        <v>20</v>
      </c>
      <c r="P30" s="548" t="s">
        <v>259</v>
      </c>
      <c r="Q30" s="549"/>
      <c r="R30" s="99"/>
      <c r="S30" s="77">
        <v>1</v>
      </c>
      <c r="T30" s="78">
        <v>20</v>
      </c>
      <c r="U30" s="548" t="s">
        <v>259</v>
      </c>
      <c r="V30" s="549"/>
      <c r="W30" s="99"/>
      <c r="X30" s="77">
        <v>1</v>
      </c>
      <c r="Y30" s="78">
        <v>20</v>
      </c>
      <c r="Z30" s="548" t="s">
        <v>259</v>
      </c>
      <c r="AA30" s="549"/>
      <c r="AB30" s="99"/>
      <c r="AC30" s="77">
        <v>1</v>
      </c>
      <c r="AD30" s="78">
        <v>20</v>
      </c>
    </row>
    <row r="31" spans="1:30" ht="18" customHeight="1">
      <c r="A31" s="548" t="s">
        <v>260</v>
      </c>
      <c r="B31" s="549"/>
      <c r="C31" s="99"/>
      <c r="D31" s="77">
        <v>1</v>
      </c>
      <c r="E31" s="78">
        <v>10</v>
      </c>
      <c r="F31" s="548" t="s">
        <v>260</v>
      </c>
      <c r="G31" s="549"/>
      <c r="H31" s="99"/>
      <c r="I31" s="77">
        <v>1</v>
      </c>
      <c r="J31" s="78">
        <v>10</v>
      </c>
      <c r="K31" s="548" t="s">
        <v>260</v>
      </c>
      <c r="L31" s="549"/>
      <c r="M31" s="99"/>
      <c r="N31" s="77">
        <v>1</v>
      </c>
      <c r="O31" s="78">
        <v>10</v>
      </c>
      <c r="P31" s="548" t="s">
        <v>260</v>
      </c>
      <c r="Q31" s="549"/>
      <c r="R31" s="99"/>
      <c r="S31" s="77">
        <v>1</v>
      </c>
      <c r="T31" s="78">
        <v>10</v>
      </c>
      <c r="U31" s="548" t="s">
        <v>260</v>
      </c>
      <c r="V31" s="549"/>
      <c r="W31" s="99"/>
      <c r="X31" s="77">
        <v>1</v>
      </c>
      <c r="Y31" s="78">
        <v>10</v>
      </c>
      <c r="Z31" s="548" t="s">
        <v>260</v>
      </c>
      <c r="AA31" s="549"/>
      <c r="AB31" s="99"/>
      <c r="AC31" s="77">
        <v>1</v>
      </c>
      <c r="AD31" s="78">
        <v>10</v>
      </c>
    </row>
    <row r="32" spans="1:30" ht="18" customHeight="1">
      <c r="A32" s="548" t="s">
        <v>261</v>
      </c>
      <c r="B32" s="549"/>
      <c r="C32" s="102"/>
      <c r="D32" s="65"/>
      <c r="E32" s="85">
        <v>10</v>
      </c>
      <c r="F32" s="548" t="s">
        <v>261</v>
      </c>
      <c r="G32" s="549"/>
      <c r="H32" s="102"/>
      <c r="I32" s="65"/>
      <c r="J32" s="85">
        <v>10</v>
      </c>
      <c r="K32" s="548" t="s">
        <v>261</v>
      </c>
      <c r="L32" s="549"/>
      <c r="M32" s="102"/>
      <c r="N32" s="65"/>
      <c r="O32" s="85">
        <v>10</v>
      </c>
      <c r="P32" s="548" t="s">
        <v>261</v>
      </c>
      <c r="Q32" s="549"/>
      <c r="R32" s="102"/>
      <c r="S32" s="65"/>
      <c r="T32" s="85">
        <v>10</v>
      </c>
      <c r="U32" s="548" t="s">
        <v>261</v>
      </c>
      <c r="V32" s="549"/>
      <c r="W32" s="102"/>
      <c r="X32" s="65"/>
      <c r="Y32" s="85">
        <v>10</v>
      </c>
      <c r="Z32" s="548" t="s">
        <v>261</v>
      </c>
      <c r="AA32" s="549"/>
      <c r="AB32" s="102"/>
      <c r="AC32" s="65"/>
      <c r="AD32" s="85">
        <v>10</v>
      </c>
    </row>
    <row r="33" spans="1:30" ht="18" customHeight="1">
      <c r="A33" s="552"/>
      <c r="B33" s="553"/>
      <c r="C33" s="102"/>
      <c r="D33" s="65"/>
      <c r="E33" s="85"/>
      <c r="F33" s="556"/>
      <c r="G33" s="557"/>
      <c r="H33" s="102"/>
      <c r="I33" s="65"/>
      <c r="J33" s="87"/>
      <c r="K33" s="552"/>
      <c r="L33" s="553"/>
      <c r="M33" s="102"/>
      <c r="N33" s="65"/>
      <c r="O33" s="85"/>
      <c r="P33" s="556"/>
      <c r="Q33" s="557"/>
      <c r="R33" s="102"/>
      <c r="S33" s="65"/>
      <c r="T33" s="87"/>
      <c r="U33" s="552"/>
      <c r="V33" s="553"/>
      <c r="W33" s="102"/>
      <c r="X33" s="65"/>
      <c r="Y33" s="85"/>
      <c r="Z33" s="556"/>
      <c r="AA33" s="557"/>
      <c r="AB33" s="102"/>
      <c r="AC33" s="65"/>
      <c r="AD33" s="87"/>
    </row>
    <row r="34" spans="1:30" ht="18" customHeight="1" thickBot="1">
      <c r="A34" s="554"/>
      <c r="B34" s="555"/>
      <c r="C34" s="132"/>
      <c r="D34" s="133"/>
      <c r="E34" s="134"/>
      <c r="F34" s="558"/>
      <c r="G34" s="559"/>
      <c r="H34" s="132"/>
      <c r="I34" s="133"/>
      <c r="J34" s="135"/>
      <c r="K34" s="554"/>
      <c r="L34" s="555"/>
      <c r="M34" s="132"/>
      <c r="N34" s="133"/>
      <c r="O34" s="91"/>
      <c r="P34" s="561"/>
      <c r="Q34" s="562"/>
      <c r="R34" s="132"/>
      <c r="S34" s="133"/>
      <c r="T34" s="135"/>
      <c r="U34" s="554"/>
      <c r="V34" s="555"/>
      <c r="W34" s="132"/>
      <c r="X34" s="133"/>
      <c r="Y34" s="91"/>
      <c r="Z34" s="561"/>
      <c r="AA34" s="562"/>
      <c r="AB34" s="132"/>
      <c r="AC34" s="133"/>
      <c r="AD34" s="135"/>
    </row>
    <row r="35" spans="1:30" ht="18" customHeight="1" thickBot="1">
      <c r="A35" s="513" t="s">
        <v>134</v>
      </c>
      <c r="B35" s="514"/>
      <c r="C35" s="103"/>
      <c r="D35" s="6">
        <v>3</v>
      </c>
      <c r="E35" s="7">
        <v>60</v>
      </c>
      <c r="F35" s="520" t="s">
        <v>134</v>
      </c>
      <c r="G35" s="521"/>
      <c r="H35" s="103"/>
      <c r="I35" s="6">
        <v>3</v>
      </c>
      <c r="J35" s="9">
        <v>60</v>
      </c>
      <c r="K35" s="513" t="s">
        <v>134</v>
      </c>
      <c r="L35" s="514"/>
      <c r="M35" s="103"/>
      <c r="N35" s="6">
        <v>3</v>
      </c>
      <c r="O35" s="7">
        <v>60</v>
      </c>
      <c r="P35" s="520" t="s">
        <v>134</v>
      </c>
      <c r="Q35" s="521"/>
      <c r="R35" s="103"/>
      <c r="S35" s="6">
        <v>3</v>
      </c>
      <c r="T35" s="9">
        <v>60</v>
      </c>
      <c r="U35" s="513" t="s">
        <v>134</v>
      </c>
      <c r="V35" s="514"/>
      <c r="W35" s="103"/>
      <c r="X35" s="6">
        <v>3</v>
      </c>
      <c r="Y35" s="7">
        <v>60</v>
      </c>
      <c r="Z35" s="520" t="s">
        <v>134</v>
      </c>
      <c r="AA35" s="521"/>
      <c r="AB35" s="103"/>
      <c r="AC35" s="6">
        <v>3</v>
      </c>
      <c r="AD35" s="9">
        <v>60</v>
      </c>
    </row>
    <row r="36" spans="1:30" ht="18" customHeight="1"/>
    <row r="37" spans="1:30" ht="18" customHeight="1">
      <c r="A37" s="515" t="s">
        <v>193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</row>
    <row r="38" spans="1:30" ht="18" customHeight="1">
      <c r="A38" s="515" t="s">
        <v>194</v>
      </c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</row>
    <row r="39" spans="1:30" ht="18" customHeight="1">
      <c r="A39" s="515" t="s">
        <v>195</v>
      </c>
      <c r="B39" s="515"/>
      <c r="C39" s="515"/>
      <c r="D39" s="515"/>
      <c r="E39" s="515"/>
      <c r="F39" s="515"/>
      <c r="G39" s="515"/>
      <c r="H39" s="515"/>
      <c r="I39" s="515"/>
      <c r="J39" s="515"/>
      <c r="K39" s="515"/>
      <c r="L39" s="515"/>
    </row>
  </sheetData>
  <mergeCells count="84">
    <mergeCell ref="A38:L38"/>
    <mergeCell ref="A39:L39"/>
    <mergeCell ref="A35:B35"/>
    <mergeCell ref="F35:G35"/>
    <mergeCell ref="K35:L35"/>
    <mergeCell ref="A37:L37"/>
    <mergeCell ref="U35:V35"/>
    <mergeCell ref="Z32:AA32"/>
    <mergeCell ref="Z33:AA33"/>
    <mergeCell ref="P31:Q31"/>
    <mergeCell ref="P34:Q34"/>
    <mergeCell ref="U32:V32"/>
    <mergeCell ref="U33:V33"/>
    <mergeCell ref="P33:Q33"/>
    <mergeCell ref="U31:V31"/>
    <mergeCell ref="P35:Q35"/>
    <mergeCell ref="Z35:AA35"/>
    <mergeCell ref="Z34:AA34"/>
    <mergeCell ref="Z31:AA31"/>
    <mergeCell ref="U34:V34"/>
    <mergeCell ref="A2:AD2"/>
    <mergeCell ref="A27:J27"/>
    <mergeCell ref="K27:T27"/>
    <mergeCell ref="U27:AD27"/>
    <mergeCell ref="A29:B29"/>
    <mergeCell ref="F28:G28"/>
    <mergeCell ref="U17:V17"/>
    <mergeCell ref="U6:AD6"/>
    <mergeCell ref="A28:B28"/>
    <mergeCell ref="Z28:AA28"/>
    <mergeCell ref="Z29:AA29"/>
    <mergeCell ref="U28:V28"/>
    <mergeCell ref="U29:V29"/>
    <mergeCell ref="A4:J4"/>
    <mergeCell ref="K4:T4"/>
    <mergeCell ref="A6:J6"/>
    <mergeCell ref="K6:T6"/>
    <mergeCell ref="A17:B17"/>
    <mergeCell ref="F17:G17"/>
    <mergeCell ref="K17:L17"/>
    <mergeCell ref="P17:Q17"/>
    <mergeCell ref="U5:Y5"/>
    <mergeCell ref="Z5:AD5"/>
    <mergeCell ref="F29:G29"/>
    <mergeCell ref="K28:L28"/>
    <mergeCell ref="K29:L29"/>
    <mergeCell ref="K32:L32"/>
    <mergeCell ref="K33:L33"/>
    <mergeCell ref="K34:L34"/>
    <mergeCell ref="A34:B34"/>
    <mergeCell ref="P30:Q30"/>
    <mergeCell ref="P32:Q32"/>
    <mergeCell ref="F31:G31"/>
    <mergeCell ref="K31:L31"/>
    <mergeCell ref="A32:B32"/>
    <mergeCell ref="A33:B33"/>
    <mergeCell ref="F32:G32"/>
    <mergeCell ref="F33:G33"/>
    <mergeCell ref="F34:G34"/>
    <mergeCell ref="F30:G30"/>
    <mergeCell ref="U30:V30"/>
    <mergeCell ref="A18:J18"/>
    <mergeCell ref="K18:T18"/>
    <mergeCell ref="U18:AD18"/>
    <mergeCell ref="U26:V26"/>
    <mergeCell ref="Z26:AA26"/>
    <mergeCell ref="K30:L30"/>
    <mergeCell ref="Z30:AA30"/>
    <mergeCell ref="A1:AD1"/>
    <mergeCell ref="A26:B26"/>
    <mergeCell ref="F26:G26"/>
    <mergeCell ref="A30:B30"/>
    <mergeCell ref="A31:B31"/>
    <mergeCell ref="A3:AD3"/>
    <mergeCell ref="K26:L26"/>
    <mergeCell ref="Z17:AA17"/>
    <mergeCell ref="P28:Q28"/>
    <mergeCell ref="P29:Q29"/>
    <mergeCell ref="P26:Q26"/>
    <mergeCell ref="U4:AD4"/>
    <mergeCell ref="A5:E5"/>
    <mergeCell ref="F5:J5"/>
    <mergeCell ref="K5:O5"/>
    <mergeCell ref="P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9"/>
  <sheetViews>
    <sheetView workbookViewId="0">
      <selection activeCell="I10" sqref="I10"/>
    </sheetView>
  </sheetViews>
  <sheetFormatPr defaultRowHeight="13.8"/>
  <sheetData>
    <row r="9" spans="8:8">
      <c r="H9" t="s">
        <v>262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88"/>
  <sheetViews>
    <sheetView zoomScale="50" zoomScaleNormal="50" workbookViewId="0">
      <selection activeCell="K7" sqref="K7:T7"/>
    </sheetView>
  </sheetViews>
  <sheetFormatPr defaultRowHeight="21"/>
  <cols>
    <col min="1" max="1" width="6.19921875" style="1" bestFit="1" customWidth="1"/>
    <col min="2" max="2" width="15.5" style="1" bestFit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5.5" style="1" bestFit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5.296875" style="1" bestFit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8.3984375" style="1" bestFit="1" customWidth="1"/>
    <col min="18" max="19" width="5.5" style="1" bestFit="1" customWidth="1"/>
    <col min="20" max="20" width="5.19921875" style="1" bestFit="1" customWidth="1"/>
    <col min="21" max="21" width="8.796875" style="1"/>
    <col min="22" max="22" width="16.69921875" style="1" bestFit="1" customWidth="1"/>
    <col min="23" max="24" width="5.5" style="1" bestFit="1" customWidth="1"/>
    <col min="25" max="25" width="5.59765625" style="1" bestFit="1" customWidth="1"/>
    <col min="26" max="26" width="8.796875" style="1"/>
    <col min="27" max="27" width="15.796875" style="1" bestFit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5.5" style="1" bestFit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5.5" style="1" bestFit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5.296875" style="1" bestFit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8.3984375" style="1" bestFit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6.69921875" style="1" bestFit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5.796875" style="1" bestFit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5.5" style="1" bestFit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5.5" style="1" bestFit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5.296875" style="1" bestFit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8.3984375" style="1" bestFit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6.69921875" style="1" bestFit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5.796875" style="1" bestFit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5.5" style="1" bestFit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5.5" style="1" bestFit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5.296875" style="1" bestFit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8.3984375" style="1" bestFit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6.69921875" style="1" bestFit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5.796875" style="1" bestFit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5.5" style="1" bestFit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5.5" style="1" bestFit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5.296875" style="1" bestFit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8.3984375" style="1" bestFit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6.69921875" style="1" bestFit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5.796875" style="1" bestFit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5.5" style="1" bestFit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5.5" style="1" bestFit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5.296875" style="1" bestFit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8.3984375" style="1" bestFit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6.69921875" style="1" bestFit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5.796875" style="1" bestFit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5.5" style="1" bestFit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5.5" style="1" bestFit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5.296875" style="1" bestFit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8.3984375" style="1" bestFit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6.69921875" style="1" bestFit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5.796875" style="1" bestFit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5.5" style="1" bestFit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5.5" style="1" bestFit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5.296875" style="1" bestFit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8.3984375" style="1" bestFit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6.69921875" style="1" bestFit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5.796875" style="1" bestFit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5.5" style="1" bestFit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5.5" style="1" bestFit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5.296875" style="1" bestFit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8.3984375" style="1" bestFit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6.69921875" style="1" bestFit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5.796875" style="1" bestFit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5.5" style="1" bestFit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5.5" style="1" bestFit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5.296875" style="1" bestFit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8.3984375" style="1" bestFit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6.69921875" style="1" bestFit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5.796875" style="1" bestFit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5.5" style="1" bestFit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5.5" style="1" bestFit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5.296875" style="1" bestFit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8.3984375" style="1" bestFit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6.69921875" style="1" bestFit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5.796875" style="1" bestFit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5.5" style="1" bestFit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5.5" style="1" bestFit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5.296875" style="1" bestFit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8.3984375" style="1" bestFit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6.69921875" style="1" bestFit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5.796875" style="1" bestFit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5.5" style="1" bestFit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5.5" style="1" bestFit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5.296875" style="1" bestFit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8.3984375" style="1" bestFit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6.69921875" style="1" bestFit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5.796875" style="1" bestFit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5.5" style="1" bestFit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5.5" style="1" bestFit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5.296875" style="1" bestFit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8.3984375" style="1" bestFit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6.69921875" style="1" bestFit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5.796875" style="1" bestFit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5.5" style="1" bestFit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5.5" style="1" bestFit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5.296875" style="1" bestFit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8.3984375" style="1" bestFit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6.69921875" style="1" bestFit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5.796875" style="1" bestFit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5.5" style="1" bestFit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5.5" style="1" bestFit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5.296875" style="1" bestFit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8.3984375" style="1" bestFit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6.69921875" style="1" bestFit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5.796875" style="1" bestFit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5.5" style="1" bestFit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5.5" style="1" bestFit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5.296875" style="1" bestFit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8.3984375" style="1" bestFit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6.69921875" style="1" bestFit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5.796875" style="1" bestFit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5.5" style="1" bestFit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5.5" style="1" bestFit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5.296875" style="1" bestFit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8.3984375" style="1" bestFit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6.69921875" style="1" bestFit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5.796875" style="1" bestFit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5.5" style="1" bestFit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5.5" style="1" bestFit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5.296875" style="1" bestFit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8.3984375" style="1" bestFit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6.69921875" style="1" bestFit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5.796875" style="1" bestFit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5.5" style="1" bestFit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5.5" style="1" bestFit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5.296875" style="1" bestFit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8.3984375" style="1" bestFit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6.69921875" style="1" bestFit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5.796875" style="1" bestFit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5.5" style="1" bestFit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5.5" style="1" bestFit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5.296875" style="1" bestFit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8.3984375" style="1" bestFit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6.69921875" style="1" bestFit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5.796875" style="1" bestFit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5.5" style="1" bestFit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5.5" style="1" bestFit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5.296875" style="1" bestFit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8.3984375" style="1" bestFit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6.69921875" style="1" bestFit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5.796875" style="1" bestFit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5.5" style="1" bestFit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5.5" style="1" bestFit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5.296875" style="1" bestFit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8.3984375" style="1" bestFit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6.69921875" style="1" bestFit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5.796875" style="1" bestFit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5.5" style="1" bestFit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5.5" style="1" bestFit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5.296875" style="1" bestFit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8.3984375" style="1" bestFit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6.69921875" style="1" bestFit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5.796875" style="1" bestFit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5.5" style="1" bestFit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5.5" style="1" bestFit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5.296875" style="1" bestFit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8.3984375" style="1" bestFit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6.69921875" style="1" bestFit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5.796875" style="1" bestFit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5.5" style="1" bestFit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5.5" style="1" bestFit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5.296875" style="1" bestFit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8.3984375" style="1" bestFit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6.69921875" style="1" bestFit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5.796875" style="1" bestFit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5.5" style="1" bestFit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5.5" style="1" bestFit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5.296875" style="1" bestFit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8.3984375" style="1" bestFit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6.69921875" style="1" bestFit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5.796875" style="1" bestFit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5.5" style="1" bestFit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5.5" style="1" bestFit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5.296875" style="1" bestFit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8.3984375" style="1" bestFit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6.69921875" style="1" bestFit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5.796875" style="1" bestFit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5.5" style="1" bestFit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5.5" style="1" bestFit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5.296875" style="1" bestFit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8.3984375" style="1" bestFit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6.69921875" style="1" bestFit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5.796875" style="1" bestFit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5.5" style="1" bestFit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5.5" style="1" bestFit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5.296875" style="1" bestFit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8.3984375" style="1" bestFit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6.69921875" style="1" bestFit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5.796875" style="1" bestFit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5.5" style="1" bestFit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5.5" style="1" bestFit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5.296875" style="1" bestFit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8.3984375" style="1" bestFit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6.69921875" style="1" bestFit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5.796875" style="1" bestFit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5.5" style="1" bestFit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5.5" style="1" bestFit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5.296875" style="1" bestFit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8.3984375" style="1" bestFit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6.69921875" style="1" bestFit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5.796875" style="1" bestFit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5.5" style="1" bestFit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5.5" style="1" bestFit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5.296875" style="1" bestFit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8.3984375" style="1" bestFit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6.69921875" style="1" bestFit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5.796875" style="1" bestFit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5.5" style="1" bestFit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5.5" style="1" bestFit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5.296875" style="1" bestFit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8.3984375" style="1" bestFit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6.69921875" style="1" bestFit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5.796875" style="1" bestFit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5.5" style="1" bestFit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5.5" style="1" bestFit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5.296875" style="1" bestFit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8.3984375" style="1" bestFit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6.69921875" style="1" bestFit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5.796875" style="1" bestFit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5.5" style="1" bestFit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5.5" style="1" bestFit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5.296875" style="1" bestFit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8.3984375" style="1" bestFit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6.69921875" style="1" bestFit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5.796875" style="1" bestFit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5.5" style="1" bestFit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5.5" style="1" bestFit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5.296875" style="1" bestFit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8.3984375" style="1" bestFit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6.69921875" style="1" bestFit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5.796875" style="1" bestFit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5.5" style="1" bestFit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5.5" style="1" bestFit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5.296875" style="1" bestFit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8.3984375" style="1" bestFit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6.69921875" style="1" bestFit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5.796875" style="1" bestFit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5.5" style="1" bestFit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5.5" style="1" bestFit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5.296875" style="1" bestFit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8.3984375" style="1" bestFit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6.69921875" style="1" bestFit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5.796875" style="1" bestFit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5.5" style="1" bestFit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5.5" style="1" bestFit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5.296875" style="1" bestFit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8.3984375" style="1" bestFit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6.69921875" style="1" bestFit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5.796875" style="1" bestFit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5.5" style="1" bestFit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5.5" style="1" bestFit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5.296875" style="1" bestFit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8.3984375" style="1" bestFit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6.69921875" style="1" bestFit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5.796875" style="1" bestFit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5.5" style="1" bestFit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5.5" style="1" bestFit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5.296875" style="1" bestFit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8.3984375" style="1" bestFit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6.69921875" style="1" bestFit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5.796875" style="1" bestFit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5.5" style="1" bestFit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5.5" style="1" bestFit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5.296875" style="1" bestFit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8.3984375" style="1" bestFit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6.69921875" style="1" bestFit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5.796875" style="1" bestFit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5.5" style="1" bestFit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5.5" style="1" bestFit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5.296875" style="1" bestFit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8.3984375" style="1" bestFit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6.69921875" style="1" bestFit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5.796875" style="1" bestFit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5.5" style="1" bestFit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5.5" style="1" bestFit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5.296875" style="1" bestFit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8.3984375" style="1" bestFit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6.69921875" style="1" bestFit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5.796875" style="1" bestFit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5.5" style="1" bestFit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5.5" style="1" bestFit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5.296875" style="1" bestFit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8.3984375" style="1" bestFit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6.69921875" style="1" bestFit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5.796875" style="1" bestFit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5.5" style="1" bestFit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5.5" style="1" bestFit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5.296875" style="1" bestFit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8.3984375" style="1" bestFit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6.69921875" style="1" bestFit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5.796875" style="1" bestFit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5.5" style="1" bestFit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5.5" style="1" bestFit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5.296875" style="1" bestFit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8.3984375" style="1" bestFit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6.69921875" style="1" bestFit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5.796875" style="1" bestFit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5.5" style="1" bestFit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5.5" style="1" bestFit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5.296875" style="1" bestFit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8.3984375" style="1" bestFit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6.69921875" style="1" bestFit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5.796875" style="1" bestFit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5.5" style="1" bestFit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5.5" style="1" bestFit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5.296875" style="1" bestFit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8.3984375" style="1" bestFit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6.69921875" style="1" bestFit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5.796875" style="1" bestFit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5.5" style="1" bestFit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5.5" style="1" bestFit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5.296875" style="1" bestFit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8.3984375" style="1" bestFit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6.69921875" style="1" bestFit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5.796875" style="1" bestFit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5.5" style="1" bestFit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5.5" style="1" bestFit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5.296875" style="1" bestFit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8.3984375" style="1" bestFit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6.69921875" style="1" bestFit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5.796875" style="1" bestFit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5.5" style="1" bestFit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5.5" style="1" bestFit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5.296875" style="1" bestFit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8.3984375" style="1" bestFit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6.69921875" style="1" bestFit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5.796875" style="1" bestFit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5.5" style="1" bestFit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5.5" style="1" bestFit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5.296875" style="1" bestFit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8.3984375" style="1" bestFit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6.69921875" style="1" bestFit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5.796875" style="1" bestFit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5.5" style="1" bestFit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5.5" style="1" bestFit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5.296875" style="1" bestFit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8.3984375" style="1" bestFit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6.69921875" style="1" bestFit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5.796875" style="1" bestFit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5.5" style="1" bestFit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5.5" style="1" bestFit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5.296875" style="1" bestFit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8.3984375" style="1" bestFit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6.69921875" style="1" bestFit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5.796875" style="1" bestFit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5.5" style="1" bestFit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5.5" style="1" bestFit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5.296875" style="1" bestFit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8.3984375" style="1" bestFit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6.69921875" style="1" bestFit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5.796875" style="1" bestFit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5.5" style="1" bestFit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5.5" style="1" bestFit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5.296875" style="1" bestFit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8.3984375" style="1" bestFit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6.69921875" style="1" bestFit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5.796875" style="1" bestFit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5.5" style="1" bestFit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5.5" style="1" bestFit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5.296875" style="1" bestFit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8.3984375" style="1" bestFit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6.69921875" style="1" bestFit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5.796875" style="1" bestFit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5.5" style="1" bestFit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5.5" style="1" bestFit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5.296875" style="1" bestFit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8.3984375" style="1" bestFit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6.69921875" style="1" bestFit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5.796875" style="1" bestFit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5.5" style="1" bestFit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5.5" style="1" bestFit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5.296875" style="1" bestFit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8.3984375" style="1" bestFit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6.69921875" style="1" bestFit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5.796875" style="1" bestFit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5.5" style="1" bestFit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5.5" style="1" bestFit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5.296875" style="1" bestFit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8.3984375" style="1" bestFit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6.69921875" style="1" bestFit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5.796875" style="1" bestFit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5.5" style="1" bestFit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5.5" style="1" bestFit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5.296875" style="1" bestFit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8.3984375" style="1" bestFit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6.69921875" style="1" bestFit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5.796875" style="1" bestFit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5.5" style="1" bestFit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5.5" style="1" bestFit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5.296875" style="1" bestFit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8.3984375" style="1" bestFit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6.69921875" style="1" bestFit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5.796875" style="1" bestFit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3" spans="1:30" s="2" customFormat="1" ht="27">
      <c r="A3" s="546" t="s">
        <v>1</v>
      </c>
      <c r="B3" s="546"/>
      <c r="C3" s="546"/>
      <c r="D3" s="546"/>
      <c r="E3" s="546"/>
      <c r="F3" s="546"/>
      <c r="G3" s="546"/>
      <c r="H3" s="546"/>
      <c r="I3" s="546"/>
      <c r="J3" s="546"/>
      <c r="K3" s="546" t="s">
        <v>1</v>
      </c>
      <c r="L3" s="546"/>
      <c r="M3" s="546"/>
      <c r="N3" s="546"/>
      <c r="O3" s="546"/>
      <c r="P3" s="546"/>
      <c r="Q3" s="546"/>
      <c r="R3" s="546"/>
      <c r="S3" s="546"/>
      <c r="T3" s="546"/>
      <c r="U3" s="546" t="s">
        <v>1</v>
      </c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3" customFormat="1" ht="27.6" thickBot="1">
      <c r="A4" s="569" t="s">
        <v>263</v>
      </c>
      <c r="B4" s="569"/>
      <c r="C4" s="569"/>
      <c r="D4" s="569"/>
      <c r="E4" s="569"/>
      <c r="F4" s="569"/>
      <c r="G4" s="569"/>
      <c r="H4" s="569"/>
      <c r="I4" s="569"/>
      <c r="J4" s="569"/>
      <c r="K4" s="569" t="s">
        <v>263</v>
      </c>
      <c r="L4" s="569"/>
      <c r="M4" s="569"/>
      <c r="N4" s="569"/>
      <c r="O4" s="569"/>
      <c r="P4" s="569"/>
      <c r="Q4" s="569"/>
      <c r="R4" s="569"/>
      <c r="S4" s="569"/>
      <c r="T4" s="569"/>
      <c r="U4" s="569" t="s">
        <v>263</v>
      </c>
      <c r="V4" s="569"/>
      <c r="W4" s="569"/>
      <c r="X4" s="569"/>
      <c r="Y4" s="569"/>
      <c r="Z4" s="569"/>
      <c r="AA4" s="569"/>
      <c r="AB4" s="569"/>
      <c r="AC4" s="569"/>
      <c r="AD4" s="569"/>
    </row>
    <row r="5" spans="1:30" s="2" customFormat="1" ht="21.6" thickBot="1">
      <c r="A5" s="570" t="s">
        <v>264</v>
      </c>
      <c r="B5" s="571"/>
      <c r="C5" s="571"/>
      <c r="D5" s="571"/>
      <c r="E5" s="571"/>
      <c r="F5" s="571"/>
      <c r="G5" s="571"/>
      <c r="H5" s="571"/>
      <c r="I5" s="571"/>
      <c r="J5" s="572"/>
      <c r="K5" s="570" t="s">
        <v>265</v>
      </c>
      <c r="L5" s="571"/>
      <c r="M5" s="571"/>
      <c r="N5" s="571"/>
      <c r="O5" s="571"/>
      <c r="P5" s="571"/>
      <c r="Q5" s="571"/>
      <c r="R5" s="571"/>
      <c r="S5" s="571"/>
      <c r="T5" s="572"/>
      <c r="U5" s="570" t="s">
        <v>266</v>
      </c>
      <c r="V5" s="571"/>
      <c r="W5" s="571"/>
      <c r="X5" s="571"/>
      <c r="Y5" s="571"/>
      <c r="Z5" s="571"/>
      <c r="AA5" s="571"/>
      <c r="AB5" s="571"/>
      <c r="AC5" s="571"/>
      <c r="AD5" s="572"/>
    </row>
    <row r="6" spans="1:30" s="2" customFormat="1" ht="21.6" thickBot="1">
      <c r="A6" s="547" t="s">
        <v>6</v>
      </c>
      <c r="B6" s="520"/>
      <c r="C6" s="520"/>
      <c r="D6" s="520"/>
      <c r="E6" s="520"/>
      <c r="F6" s="520" t="s">
        <v>7</v>
      </c>
      <c r="G6" s="520"/>
      <c r="H6" s="520"/>
      <c r="I6" s="520"/>
      <c r="J6" s="544"/>
      <c r="K6" s="547" t="s">
        <v>6</v>
      </c>
      <c r="L6" s="520"/>
      <c r="M6" s="520"/>
      <c r="N6" s="520"/>
      <c r="O6" s="520"/>
      <c r="P6" s="520" t="s">
        <v>7</v>
      </c>
      <c r="Q6" s="520"/>
      <c r="R6" s="520"/>
      <c r="S6" s="520"/>
      <c r="T6" s="544"/>
      <c r="U6" s="547" t="s">
        <v>6</v>
      </c>
      <c r="V6" s="520"/>
      <c r="W6" s="520"/>
      <c r="X6" s="520"/>
      <c r="Y6" s="520"/>
      <c r="Z6" s="520" t="s">
        <v>7</v>
      </c>
      <c r="AA6" s="520"/>
      <c r="AB6" s="520"/>
      <c r="AC6" s="520"/>
      <c r="AD6" s="544"/>
    </row>
    <row r="7" spans="1:30" s="2" customFormat="1" ht="21.6" thickBot="1">
      <c r="A7" s="536" t="s">
        <v>8</v>
      </c>
      <c r="B7" s="534"/>
      <c r="C7" s="534"/>
      <c r="D7" s="534"/>
      <c r="E7" s="534"/>
      <c r="F7" s="534"/>
      <c r="G7" s="534"/>
      <c r="H7" s="534"/>
      <c r="I7" s="534"/>
      <c r="J7" s="535"/>
      <c r="K7" s="536" t="s">
        <v>8</v>
      </c>
      <c r="L7" s="534"/>
      <c r="M7" s="534"/>
      <c r="N7" s="534"/>
      <c r="O7" s="534"/>
      <c r="P7" s="534"/>
      <c r="Q7" s="534"/>
      <c r="R7" s="534"/>
      <c r="S7" s="534"/>
      <c r="T7" s="535"/>
      <c r="U7" s="536" t="s">
        <v>8</v>
      </c>
      <c r="V7" s="534"/>
      <c r="W7" s="534"/>
      <c r="X7" s="534"/>
      <c r="Y7" s="534"/>
      <c r="Z7" s="534"/>
      <c r="AA7" s="534"/>
      <c r="AB7" s="534"/>
      <c r="AC7" s="534"/>
      <c r="AD7" s="535"/>
    </row>
    <row r="8" spans="1:30" s="2" customFormat="1" ht="21.6" thickBot="1">
      <c r="A8" s="4" t="s">
        <v>9</v>
      </c>
      <c r="B8" s="107" t="s">
        <v>10</v>
      </c>
      <c r="C8" s="6" t="s">
        <v>11</v>
      </c>
      <c r="D8" s="6" t="s">
        <v>12</v>
      </c>
      <c r="E8" s="7" t="s">
        <v>13</v>
      </c>
      <c r="F8" s="8" t="s">
        <v>9</v>
      </c>
      <c r="G8" s="107" t="s">
        <v>10</v>
      </c>
      <c r="H8" s="6" t="s">
        <v>11</v>
      </c>
      <c r="I8" s="6" t="s">
        <v>12</v>
      </c>
      <c r="J8" s="9" t="s">
        <v>13</v>
      </c>
      <c r="K8" s="48" t="s">
        <v>9</v>
      </c>
      <c r="L8" s="42" t="s">
        <v>10</v>
      </c>
      <c r="M8" s="6" t="s">
        <v>11</v>
      </c>
      <c r="N8" s="6" t="s">
        <v>12</v>
      </c>
      <c r="O8" s="7" t="s">
        <v>13</v>
      </c>
      <c r="P8" s="108" t="s">
        <v>9</v>
      </c>
      <c r="Q8" s="42" t="s">
        <v>10</v>
      </c>
      <c r="R8" s="6" t="s">
        <v>11</v>
      </c>
      <c r="S8" s="6" t="s">
        <v>12</v>
      </c>
      <c r="T8" s="9" t="s">
        <v>13</v>
      </c>
      <c r="U8" s="48" t="s">
        <v>9</v>
      </c>
      <c r="V8" s="42" t="s">
        <v>10</v>
      </c>
      <c r="W8" s="6" t="s">
        <v>11</v>
      </c>
      <c r="X8" s="6" t="s">
        <v>12</v>
      </c>
      <c r="Y8" s="7" t="s">
        <v>13</v>
      </c>
      <c r="Z8" s="108" t="s">
        <v>9</v>
      </c>
      <c r="AA8" s="42" t="s">
        <v>10</v>
      </c>
      <c r="AB8" s="6" t="s">
        <v>11</v>
      </c>
      <c r="AC8" s="6" t="s">
        <v>12</v>
      </c>
      <c r="AD8" s="9" t="s">
        <v>13</v>
      </c>
    </row>
    <row r="9" spans="1:30" s="2" customFormat="1">
      <c r="A9" s="75" t="s">
        <v>14</v>
      </c>
      <c r="B9" s="76" t="s">
        <v>197</v>
      </c>
      <c r="C9" s="19">
        <v>1.5</v>
      </c>
      <c r="D9" s="19">
        <v>3</v>
      </c>
      <c r="E9" s="20">
        <v>60</v>
      </c>
      <c r="F9" s="109" t="s">
        <v>16</v>
      </c>
      <c r="G9" s="76" t="s">
        <v>197</v>
      </c>
      <c r="H9" s="19">
        <v>1.5</v>
      </c>
      <c r="I9" s="19">
        <v>3</v>
      </c>
      <c r="J9" s="110">
        <v>60</v>
      </c>
      <c r="K9" s="75" t="s">
        <v>18</v>
      </c>
      <c r="L9" s="76" t="s">
        <v>197</v>
      </c>
      <c r="M9" s="19">
        <v>1.5</v>
      </c>
      <c r="N9" s="19">
        <v>3</v>
      </c>
      <c r="O9" s="20">
        <v>60</v>
      </c>
      <c r="P9" s="79" t="s">
        <v>20</v>
      </c>
      <c r="Q9" s="76" t="s">
        <v>197</v>
      </c>
      <c r="R9" s="19">
        <v>1.5</v>
      </c>
      <c r="S9" s="19">
        <v>3</v>
      </c>
      <c r="T9" s="110">
        <v>60</v>
      </c>
      <c r="U9" s="75" t="s">
        <v>22</v>
      </c>
      <c r="V9" s="76" t="s">
        <v>197</v>
      </c>
      <c r="W9" s="19">
        <v>1.5</v>
      </c>
      <c r="X9" s="19">
        <v>3</v>
      </c>
      <c r="Y9" s="20">
        <v>60</v>
      </c>
      <c r="Z9" s="79" t="s">
        <v>24</v>
      </c>
      <c r="AA9" s="76" t="s">
        <v>197</v>
      </c>
      <c r="AB9" s="19">
        <v>1.5</v>
      </c>
      <c r="AC9" s="19">
        <v>3</v>
      </c>
      <c r="AD9" s="110">
        <v>60</v>
      </c>
    </row>
    <row r="10" spans="1:30" s="2" customFormat="1">
      <c r="A10" s="83" t="s">
        <v>26</v>
      </c>
      <c r="B10" s="84" t="s">
        <v>198</v>
      </c>
      <c r="C10" s="28">
        <v>1.5</v>
      </c>
      <c r="D10" s="28">
        <v>3</v>
      </c>
      <c r="E10" s="29">
        <v>60</v>
      </c>
      <c r="F10" s="111" t="s">
        <v>28</v>
      </c>
      <c r="G10" s="84" t="s">
        <v>198</v>
      </c>
      <c r="H10" s="28">
        <v>1.5</v>
      </c>
      <c r="I10" s="28">
        <v>3</v>
      </c>
      <c r="J10" s="112">
        <v>60</v>
      </c>
      <c r="K10" s="75" t="s">
        <v>30</v>
      </c>
      <c r="L10" s="84" t="s">
        <v>198</v>
      </c>
      <c r="M10" s="28">
        <v>1.5</v>
      </c>
      <c r="N10" s="28">
        <v>3</v>
      </c>
      <c r="O10" s="29">
        <v>60</v>
      </c>
      <c r="P10" s="79" t="s">
        <v>32</v>
      </c>
      <c r="Q10" s="84" t="s">
        <v>198</v>
      </c>
      <c r="R10" s="28">
        <v>1.5</v>
      </c>
      <c r="S10" s="28">
        <v>3</v>
      </c>
      <c r="T10" s="112">
        <v>60</v>
      </c>
      <c r="U10" s="75" t="s">
        <v>34</v>
      </c>
      <c r="V10" s="84" t="s">
        <v>198</v>
      </c>
      <c r="W10" s="28">
        <v>1.5</v>
      </c>
      <c r="X10" s="28">
        <v>3</v>
      </c>
      <c r="Y10" s="29">
        <v>60</v>
      </c>
      <c r="Z10" s="79" t="s">
        <v>36</v>
      </c>
      <c r="AA10" s="84" t="s">
        <v>198</v>
      </c>
      <c r="AB10" s="28">
        <v>1.5</v>
      </c>
      <c r="AC10" s="28">
        <v>3</v>
      </c>
      <c r="AD10" s="112">
        <v>60</v>
      </c>
    </row>
    <row r="11" spans="1:30" s="2" customFormat="1">
      <c r="A11" s="83" t="s">
        <v>38</v>
      </c>
      <c r="B11" s="84" t="s">
        <v>199</v>
      </c>
      <c r="C11" s="28">
        <v>1.5</v>
      </c>
      <c r="D11" s="28">
        <v>3</v>
      </c>
      <c r="E11" s="29">
        <v>60</v>
      </c>
      <c r="F11" s="111" t="s">
        <v>40</v>
      </c>
      <c r="G11" s="84" t="s">
        <v>199</v>
      </c>
      <c r="H11" s="28">
        <v>1.5</v>
      </c>
      <c r="I11" s="28">
        <v>3</v>
      </c>
      <c r="J11" s="112">
        <v>60</v>
      </c>
      <c r="K11" s="75" t="s">
        <v>42</v>
      </c>
      <c r="L11" s="84" t="s">
        <v>199</v>
      </c>
      <c r="M11" s="28">
        <v>1.5</v>
      </c>
      <c r="N11" s="28">
        <v>3</v>
      </c>
      <c r="O11" s="29">
        <v>60</v>
      </c>
      <c r="P11" s="79" t="s">
        <v>44</v>
      </c>
      <c r="Q11" s="84" t="s">
        <v>199</v>
      </c>
      <c r="R11" s="28">
        <v>1.5</v>
      </c>
      <c r="S11" s="28">
        <v>3</v>
      </c>
      <c r="T11" s="112">
        <v>60</v>
      </c>
      <c r="U11" s="75" t="s">
        <v>46</v>
      </c>
      <c r="V11" s="84" t="s">
        <v>199</v>
      </c>
      <c r="W11" s="28">
        <v>1.5</v>
      </c>
      <c r="X11" s="28">
        <v>3</v>
      </c>
      <c r="Y11" s="29">
        <v>60</v>
      </c>
      <c r="Z11" s="79" t="s">
        <v>48</v>
      </c>
      <c r="AA11" s="84" t="s">
        <v>199</v>
      </c>
      <c r="AB11" s="28">
        <v>1.5</v>
      </c>
      <c r="AC11" s="28">
        <v>3</v>
      </c>
      <c r="AD11" s="112">
        <v>60</v>
      </c>
    </row>
    <row r="12" spans="1:30" s="2" customFormat="1">
      <c r="A12" s="83" t="s">
        <v>50</v>
      </c>
      <c r="B12" s="84" t="s">
        <v>200</v>
      </c>
      <c r="C12" s="28">
        <v>1.5</v>
      </c>
      <c r="D12" s="28">
        <v>3</v>
      </c>
      <c r="E12" s="29">
        <v>60</v>
      </c>
      <c r="F12" s="111" t="s">
        <v>62</v>
      </c>
      <c r="G12" s="84" t="s">
        <v>200</v>
      </c>
      <c r="H12" s="28">
        <v>1.5</v>
      </c>
      <c r="I12" s="28">
        <v>3</v>
      </c>
      <c r="J12" s="112">
        <v>60</v>
      </c>
      <c r="K12" s="75" t="s">
        <v>54</v>
      </c>
      <c r="L12" s="84" t="s">
        <v>200</v>
      </c>
      <c r="M12" s="28">
        <v>1.5</v>
      </c>
      <c r="N12" s="28">
        <v>3</v>
      </c>
      <c r="O12" s="29">
        <v>60</v>
      </c>
      <c r="P12" s="79" t="s">
        <v>66</v>
      </c>
      <c r="Q12" s="84" t="s">
        <v>200</v>
      </c>
      <c r="R12" s="28">
        <v>1.5</v>
      </c>
      <c r="S12" s="28">
        <v>3</v>
      </c>
      <c r="T12" s="112">
        <v>60</v>
      </c>
      <c r="U12" s="75" t="s">
        <v>58</v>
      </c>
      <c r="V12" s="84" t="s">
        <v>200</v>
      </c>
      <c r="W12" s="28">
        <v>1.5</v>
      </c>
      <c r="X12" s="28">
        <v>3</v>
      </c>
      <c r="Y12" s="29">
        <v>60</v>
      </c>
      <c r="Z12" s="79" t="s">
        <v>70</v>
      </c>
      <c r="AA12" s="84" t="s">
        <v>200</v>
      </c>
      <c r="AB12" s="28">
        <v>1.5</v>
      </c>
      <c r="AC12" s="28">
        <v>3</v>
      </c>
      <c r="AD12" s="112">
        <v>60</v>
      </c>
    </row>
    <row r="13" spans="1:30" s="2" customFormat="1">
      <c r="A13" s="83" t="s">
        <v>52</v>
      </c>
      <c r="B13" s="84" t="s">
        <v>201</v>
      </c>
      <c r="C13" s="28">
        <v>0.5</v>
      </c>
      <c r="D13" s="28">
        <v>1</v>
      </c>
      <c r="E13" s="29">
        <v>20</v>
      </c>
      <c r="F13" s="111" t="s">
        <v>64</v>
      </c>
      <c r="G13" s="84" t="s">
        <v>202</v>
      </c>
      <c r="H13" s="28">
        <v>0.5</v>
      </c>
      <c r="I13" s="28">
        <v>1</v>
      </c>
      <c r="J13" s="112">
        <v>20</v>
      </c>
      <c r="K13" s="75" t="s">
        <v>54</v>
      </c>
      <c r="L13" s="84" t="s">
        <v>202</v>
      </c>
      <c r="M13" s="28">
        <v>0.5</v>
      </c>
      <c r="N13" s="28">
        <v>1</v>
      </c>
      <c r="O13" s="29">
        <v>20</v>
      </c>
      <c r="P13" s="79" t="s">
        <v>66</v>
      </c>
      <c r="Q13" s="84" t="s">
        <v>202</v>
      </c>
      <c r="R13" s="28">
        <v>0.5</v>
      </c>
      <c r="S13" s="28">
        <v>1</v>
      </c>
      <c r="T13" s="112">
        <v>20</v>
      </c>
      <c r="U13" s="75" t="s">
        <v>58</v>
      </c>
      <c r="V13" s="84" t="s">
        <v>202</v>
      </c>
      <c r="W13" s="28">
        <v>0.5</v>
      </c>
      <c r="X13" s="28">
        <v>1</v>
      </c>
      <c r="Y13" s="29">
        <v>20</v>
      </c>
      <c r="Z13" s="79" t="s">
        <v>70</v>
      </c>
      <c r="AA13" s="84" t="s">
        <v>202</v>
      </c>
      <c r="AB13" s="28">
        <v>0.5</v>
      </c>
      <c r="AC13" s="28">
        <v>1</v>
      </c>
      <c r="AD13" s="112">
        <v>20</v>
      </c>
    </row>
    <row r="14" spans="1:30" s="2" customFormat="1">
      <c r="A14" s="83" t="s">
        <v>74</v>
      </c>
      <c r="B14" s="84" t="s">
        <v>203</v>
      </c>
      <c r="C14" s="28">
        <v>1</v>
      </c>
      <c r="D14" s="28">
        <v>2</v>
      </c>
      <c r="E14" s="29">
        <v>40</v>
      </c>
      <c r="F14" s="111" t="s">
        <v>76</v>
      </c>
      <c r="G14" s="84" t="s">
        <v>204</v>
      </c>
      <c r="H14" s="28">
        <v>1</v>
      </c>
      <c r="I14" s="28">
        <v>2</v>
      </c>
      <c r="J14" s="112">
        <v>40</v>
      </c>
      <c r="K14" s="75" t="s">
        <v>78</v>
      </c>
      <c r="L14" s="84" t="s">
        <v>204</v>
      </c>
      <c r="M14" s="28">
        <v>1</v>
      </c>
      <c r="N14" s="28">
        <v>2</v>
      </c>
      <c r="O14" s="29">
        <v>40</v>
      </c>
      <c r="P14" s="79" t="s">
        <v>80</v>
      </c>
      <c r="Q14" s="84" t="s">
        <v>204</v>
      </c>
      <c r="R14" s="28">
        <v>1</v>
      </c>
      <c r="S14" s="28">
        <v>2</v>
      </c>
      <c r="T14" s="112">
        <v>40</v>
      </c>
      <c r="U14" s="75" t="s">
        <v>82</v>
      </c>
      <c r="V14" s="84" t="s">
        <v>204</v>
      </c>
      <c r="W14" s="28">
        <v>1</v>
      </c>
      <c r="X14" s="28">
        <v>2</v>
      </c>
      <c r="Y14" s="29">
        <v>40</v>
      </c>
      <c r="Z14" s="79" t="s">
        <v>84</v>
      </c>
      <c r="AA14" s="84" t="s">
        <v>204</v>
      </c>
      <c r="AB14" s="28">
        <v>1</v>
      </c>
      <c r="AC14" s="28">
        <v>2</v>
      </c>
      <c r="AD14" s="112">
        <v>40</v>
      </c>
    </row>
    <row r="15" spans="1:30" s="2" customFormat="1">
      <c r="A15" s="83" t="s">
        <v>86</v>
      </c>
      <c r="B15" s="84" t="s">
        <v>205</v>
      </c>
      <c r="C15" s="28">
        <v>1</v>
      </c>
      <c r="D15" s="28">
        <v>2</v>
      </c>
      <c r="E15" s="29">
        <v>40</v>
      </c>
      <c r="F15" s="111" t="s">
        <v>98</v>
      </c>
      <c r="G15" s="84" t="s">
        <v>205</v>
      </c>
      <c r="H15" s="28">
        <v>1</v>
      </c>
      <c r="I15" s="28">
        <v>2</v>
      </c>
      <c r="J15" s="112">
        <v>40</v>
      </c>
      <c r="K15" s="75" t="s">
        <v>90</v>
      </c>
      <c r="L15" s="84" t="s">
        <v>206</v>
      </c>
      <c r="M15" s="28">
        <v>1</v>
      </c>
      <c r="N15" s="28">
        <v>2</v>
      </c>
      <c r="O15" s="29">
        <v>40</v>
      </c>
      <c r="P15" s="79" t="s">
        <v>102</v>
      </c>
      <c r="Q15" s="84" t="s">
        <v>206</v>
      </c>
      <c r="R15" s="28">
        <v>1</v>
      </c>
      <c r="S15" s="28">
        <v>2</v>
      </c>
      <c r="T15" s="112">
        <v>40</v>
      </c>
      <c r="U15" s="75" t="s">
        <v>94</v>
      </c>
      <c r="V15" s="84" t="s">
        <v>206</v>
      </c>
      <c r="W15" s="28">
        <v>1</v>
      </c>
      <c r="X15" s="28">
        <v>2</v>
      </c>
      <c r="Y15" s="29">
        <v>40</v>
      </c>
      <c r="Z15" s="79" t="s">
        <v>106</v>
      </c>
      <c r="AA15" s="84" t="s">
        <v>206</v>
      </c>
      <c r="AB15" s="28">
        <v>1</v>
      </c>
      <c r="AC15" s="28">
        <v>2</v>
      </c>
      <c r="AD15" s="112">
        <v>40</v>
      </c>
    </row>
    <row r="16" spans="1:30" s="2" customFormat="1">
      <c r="A16" s="83" t="s">
        <v>110</v>
      </c>
      <c r="B16" s="84" t="s">
        <v>207</v>
      </c>
      <c r="C16" s="28">
        <v>1</v>
      </c>
      <c r="D16" s="28">
        <v>2</v>
      </c>
      <c r="E16" s="29">
        <v>40</v>
      </c>
      <c r="F16" s="111" t="s">
        <v>112</v>
      </c>
      <c r="G16" s="84" t="s">
        <v>207</v>
      </c>
      <c r="H16" s="28">
        <v>1</v>
      </c>
      <c r="I16" s="28">
        <v>2</v>
      </c>
      <c r="J16" s="112">
        <v>40</v>
      </c>
      <c r="K16" s="75" t="s">
        <v>114</v>
      </c>
      <c r="L16" s="84" t="s">
        <v>207</v>
      </c>
      <c r="M16" s="28">
        <v>1</v>
      </c>
      <c r="N16" s="28">
        <v>2</v>
      </c>
      <c r="O16" s="29">
        <v>40</v>
      </c>
      <c r="P16" s="79" t="s">
        <v>116</v>
      </c>
      <c r="Q16" s="84" t="s">
        <v>207</v>
      </c>
      <c r="R16" s="28">
        <v>1</v>
      </c>
      <c r="S16" s="28">
        <v>2</v>
      </c>
      <c r="T16" s="112">
        <v>40</v>
      </c>
      <c r="U16" s="75" t="s">
        <v>118</v>
      </c>
      <c r="V16" s="84" t="s">
        <v>207</v>
      </c>
      <c r="W16" s="28">
        <v>1</v>
      </c>
      <c r="X16" s="28">
        <v>2</v>
      </c>
      <c r="Y16" s="29">
        <v>40</v>
      </c>
      <c r="Z16" s="79" t="s">
        <v>120</v>
      </c>
      <c r="AA16" s="84" t="s">
        <v>207</v>
      </c>
      <c r="AB16" s="28">
        <v>1</v>
      </c>
      <c r="AC16" s="28">
        <v>2</v>
      </c>
      <c r="AD16" s="112">
        <v>40</v>
      </c>
    </row>
    <row r="17" spans="1:30" s="2" customFormat="1" ht="21.6" thickBot="1">
      <c r="A17" s="113" t="s">
        <v>122</v>
      </c>
      <c r="B17" s="114" t="s">
        <v>208</v>
      </c>
      <c r="C17" s="35">
        <v>1.5</v>
      </c>
      <c r="D17" s="35">
        <v>3</v>
      </c>
      <c r="E17" s="36">
        <v>60</v>
      </c>
      <c r="F17" s="115" t="s">
        <v>124</v>
      </c>
      <c r="G17" s="114" t="s">
        <v>208</v>
      </c>
      <c r="H17" s="35">
        <v>1.5</v>
      </c>
      <c r="I17" s="35">
        <v>3</v>
      </c>
      <c r="J17" s="116">
        <v>60</v>
      </c>
      <c r="K17" s="75" t="s">
        <v>126</v>
      </c>
      <c r="L17" s="114" t="s">
        <v>208</v>
      </c>
      <c r="M17" s="35">
        <v>1.5</v>
      </c>
      <c r="N17" s="35">
        <v>3</v>
      </c>
      <c r="O17" s="117">
        <v>60</v>
      </c>
      <c r="P17" s="118" t="s">
        <v>128</v>
      </c>
      <c r="Q17" s="114" t="s">
        <v>208</v>
      </c>
      <c r="R17" s="35">
        <v>1.5</v>
      </c>
      <c r="S17" s="35">
        <v>3</v>
      </c>
      <c r="T17" s="116">
        <v>60</v>
      </c>
      <c r="U17" s="75" t="s">
        <v>130</v>
      </c>
      <c r="V17" s="114" t="s">
        <v>208</v>
      </c>
      <c r="W17" s="35">
        <v>1.5</v>
      </c>
      <c r="X17" s="35">
        <v>3</v>
      </c>
      <c r="Y17" s="117">
        <v>60</v>
      </c>
      <c r="Z17" s="118" t="s">
        <v>132</v>
      </c>
      <c r="AA17" s="114" t="s">
        <v>208</v>
      </c>
      <c r="AB17" s="35">
        <v>1.5</v>
      </c>
      <c r="AC17" s="35">
        <v>3</v>
      </c>
      <c r="AD17" s="116">
        <v>60</v>
      </c>
    </row>
    <row r="18" spans="1:30" s="2" customFormat="1" ht="21.6" thickBot="1">
      <c r="A18" s="536" t="s">
        <v>134</v>
      </c>
      <c r="B18" s="560"/>
      <c r="C18" s="41">
        <f>SUM(C9:C17)</f>
        <v>11</v>
      </c>
      <c r="D18" s="42">
        <f>SUM(D9:D17)</f>
        <v>22</v>
      </c>
      <c r="E18" s="43">
        <f>SUM(E9:E17)</f>
        <v>440</v>
      </c>
      <c r="F18" s="534" t="s">
        <v>134</v>
      </c>
      <c r="G18" s="560"/>
      <c r="H18" s="41">
        <f>SUM(H9:H17)</f>
        <v>11</v>
      </c>
      <c r="I18" s="42">
        <f>SUM(I9:I17)</f>
        <v>22</v>
      </c>
      <c r="J18" s="44">
        <f>SUM(J9:J17)</f>
        <v>440</v>
      </c>
      <c r="K18" s="536" t="s">
        <v>134</v>
      </c>
      <c r="L18" s="560"/>
      <c r="M18" s="41">
        <f>SUM(M9:M17)</f>
        <v>11</v>
      </c>
      <c r="N18" s="42">
        <f>SUM(N9:N17)</f>
        <v>22</v>
      </c>
      <c r="O18" s="43">
        <f>SUM(O9:O17)</f>
        <v>440</v>
      </c>
      <c r="P18" s="520" t="s">
        <v>134</v>
      </c>
      <c r="Q18" s="521"/>
      <c r="R18" s="41">
        <f>SUM(R9:R17)</f>
        <v>11</v>
      </c>
      <c r="S18" s="42">
        <f>SUM(S9:S17)</f>
        <v>22</v>
      </c>
      <c r="T18" s="44">
        <f>SUM(T9:T17)</f>
        <v>440</v>
      </c>
      <c r="U18" s="536" t="s">
        <v>134</v>
      </c>
      <c r="V18" s="560"/>
      <c r="W18" s="41">
        <f>SUM(W9:W17)</f>
        <v>11</v>
      </c>
      <c r="X18" s="42">
        <f>SUM(X9:X17)</f>
        <v>22</v>
      </c>
      <c r="Y18" s="43">
        <f>SUM(Y9:Y17)</f>
        <v>440</v>
      </c>
      <c r="Z18" s="520" t="s">
        <v>134</v>
      </c>
      <c r="AA18" s="521"/>
      <c r="AB18" s="41">
        <f>SUM(AB9:AB17)</f>
        <v>11</v>
      </c>
      <c r="AC18" s="42">
        <f>SUM(AC9:AC17)</f>
        <v>22</v>
      </c>
      <c r="AD18" s="44">
        <f>SUM(AD9:AD17)</f>
        <v>440</v>
      </c>
    </row>
    <row r="19" spans="1:30" s="2" customFormat="1" ht="21.6" thickBot="1">
      <c r="A19" s="537" t="s">
        <v>135</v>
      </c>
      <c r="B19" s="538"/>
      <c r="C19" s="538"/>
      <c r="D19" s="538"/>
      <c r="E19" s="538"/>
      <c r="F19" s="538"/>
      <c r="G19" s="538"/>
      <c r="H19" s="538"/>
      <c r="I19" s="538"/>
      <c r="J19" s="539"/>
      <c r="K19" s="537" t="s">
        <v>135</v>
      </c>
      <c r="L19" s="538"/>
      <c r="M19" s="538"/>
      <c r="N19" s="538"/>
      <c r="O19" s="538"/>
      <c r="P19" s="538"/>
      <c r="Q19" s="538"/>
      <c r="R19" s="538"/>
      <c r="S19" s="538"/>
      <c r="T19" s="539"/>
      <c r="U19" s="537" t="s">
        <v>135</v>
      </c>
      <c r="V19" s="538"/>
      <c r="W19" s="538"/>
      <c r="X19" s="538"/>
      <c r="Y19" s="538"/>
      <c r="Z19" s="538"/>
      <c r="AA19" s="538"/>
      <c r="AB19" s="538"/>
      <c r="AC19" s="538"/>
      <c r="AD19" s="539"/>
    </row>
    <row r="20" spans="1:30" s="51" customFormat="1" ht="37.950000000000003" customHeight="1" thickBot="1">
      <c r="A20" s="48" t="s">
        <v>9</v>
      </c>
      <c r="B20" s="42" t="s">
        <v>10</v>
      </c>
      <c r="C20" s="6" t="s">
        <v>11</v>
      </c>
      <c r="D20" s="6" t="s">
        <v>12</v>
      </c>
      <c r="E20" s="7" t="s">
        <v>13</v>
      </c>
      <c r="F20" s="108" t="s">
        <v>9</v>
      </c>
      <c r="G20" s="42" t="s">
        <v>10</v>
      </c>
      <c r="H20" s="6" t="s">
        <v>11</v>
      </c>
      <c r="I20" s="6" t="s">
        <v>12</v>
      </c>
      <c r="J20" s="9" t="s">
        <v>13</v>
      </c>
      <c r="K20" s="48" t="s">
        <v>9</v>
      </c>
      <c r="L20" s="42" t="s">
        <v>10</v>
      </c>
      <c r="M20" s="6" t="s">
        <v>11</v>
      </c>
      <c r="N20" s="6" t="s">
        <v>12</v>
      </c>
      <c r="O20" s="7" t="s">
        <v>13</v>
      </c>
      <c r="P20" s="108" t="s">
        <v>9</v>
      </c>
      <c r="Q20" s="42" t="s">
        <v>10</v>
      </c>
      <c r="R20" s="6" t="s">
        <v>11</v>
      </c>
      <c r="S20" s="6" t="s">
        <v>12</v>
      </c>
      <c r="T20" s="9" t="s">
        <v>13</v>
      </c>
      <c r="U20" s="136" t="s">
        <v>9</v>
      </c>
      <c r="V20" s="42" t="s">
        <v>10</v>
      </c>
      <c r="W20" s="6" t="s">
        <v>11</v>
      </c>
      <c r="X20" s="6" t="s">
        <v>12</v>
      </c>
      <c r="Y20" s="7" t="s">
        <v>13</v>
      </c>
      <c r="Z20" s="108" t="s">
        <v>9</v>
      </c>
      <c r="AA20" s="42" t="s">
        <v>10</v>
      </c>
      <c r="AB20" s="6" t="s">
        <v>11</v>
      </c>
      <c r="AC20" s="6" t="s">
        <v>12</v>
      </c>
      <c r="AD20" s="9" t="s">
        <v>13</v>
      </c>
    </row>
    <row r="21" spans="1:30" s="64" customFormat="1">
      <c r="A21" s="137" t="s">
        <v>267</v>
      </c>
      <c r="B21" s="138" t="s">
        <v>268</v>
      </c>
      <c r="C21" s="139">
        <v>1</v>
      </c>
      <c r="D21" s="139">
        <v>2</v>
      </c>
      <c r="E21" s="140">
        <v>40</v>
      </c>
      <c r="F21" s="141" t="s">
        <v>269</v>
      </c>
      <c r="G21" s="138" t="s">
        <v>268</v>
      </c>
      <c r="H21" s="139">
        <v>1</v>
      </c>
      <c r="I21" s="139">
        <v>2</v>
      </c>
      <c r="J21" s="140">
        <v>40</v>
      </c>
      <c r="K21" s="142" t="s">
        <v>270</v>
      </c>
      <c r="L21" s="138" t="s">
        <v>268</v>
      </c>
      <c r="M21" s="139">
        <v>1</v>
      </c>
      <c r="N21" s="139">
        <v>2</v>
      </c>
      <c r="O21" s="140">
        <v>40</v>
      </c>
      <c r="P21" s="143" t="s">
        <v>271</v>
      </c>
      <c r="Q21" s="138" t="s">
        <v>268</v>
      </c>
      <c r="R21" s="139">
        <v>1</v>
      </c>
      <c r="S21" s="139">
        <v>2</v>
      </c>
      <c r="T21" s="144">
        <v>40</v>
      </c>
      <c r="U21" s="145" t="s">
        <v>272</v>
      </c>
      <c r="V21" s="138" t="s">
        <v>268</v>
      </c>
      <c r="W21" s="139">
        <v>1</v>
      </c>
      <c r="X21" s="139">
        <v>2</v>
      </c>
      <c r="Y21" s="140">
        <v>40</v>
      </c>
      <c r="Z21" s="143" t="s">
        <v>273</v>
      </c>
      <c r="AA21" s="138" t="s">
        <v>268</v>
      </c>
      <c r="AB21" s="146">
        <v>1</v>
      </c>
      <c r="AC21" s="146">
        <v>2</v>
      </c>
      <c r="AD21" s="147">
        <v>40</v>
      </c>
    </row>
    <row r="22" spans="1:30" s="2" customFormat="1">
      <c r="A22" s="148" t="s">
        <v>274</v>
      </c>
      <c r="B22" s="138" t="s">
        <v>275</v>
      </c>
      <c r="C22" s="139">
        <v>1</v>
      </c>
      <c r="D22" s="139">
        <v>2</v>
      </c>
      <c r="E22" s="140">
        <v>40</v>
      </c>
      <c r="F22" s="149" t="s">
        <v>276</v>
      </c>
      <c r="G22" s="138" t="s">
        <v>277</v>
      </c>
      <c r="H22" s="139">
        <v>1</v>
      </c>
      <c r="I22" s="139">
        <v>2</v>
      </c>
      <c r="J22" s="140">
        <v>40</v>
      </c>
      <c r="K22" s="137" t="s">
        <v>278</v>
      </c>
      <c r="L22" s="138" t="s">
        <v>279</v>
      </c>
      <c r="M22" s="139">
        <v>1</v>
      </c>
      <c r="N22" s="139">
        <v>2</v>
      </c>
      <c r="O22" s="140">
        <v>40</v>
      </c>
      <c r="P22" s="149" t="s">
        <v>280</v>
      </c>
      <c r="Q22" s="138" t="s">
        <v>281</v>
      </c>
      <c r="R22" s="139">
        <v>1</v>
      </c>
      <c r="S22" s="139">
        <v>2</v>
      </c>
      <c r="T22" s="144">
        <v>40</v>
      </c>
      <c r="U22" s="150" t="s">
        <v>282</v>
      </c>
      <c r="V22" s="138" t="s">
        <v>283</v>
      </c>
      <c r="W22" s="139">
        <v>1</v>
      </c>
      <c r="X22" s="139">
        <v>2</v>
      </c>
      <c r="Y22" s="140">
        <v>40</v>
      </c>
      <c r="Z22" s="149" t="s">
        <v>284</v>
      </c>
      <c r="AA22" s="138" t="s">
        <v>285</v>
      </c>
      <c r="AB22" s="146">
        <v>1</v>
      </c>
      <c r="AC22" s="146">
        <v>2</v>
      </c>
      <c r="AD22" s="151">
        <v>40</v>
      </c>
    </row>
    <row r="23" spans="1:30" s="2" customFormat="1">
      <c r="A23" s="137" t="s">
        <v>245</v>
      </c>
      <c r="B23" s="138" t="s">
        <v>286</v>
      </c>
      <c r="C23" s="139">
        <v>0.5</v>
      </c>
      <c r="D23" s="139">
        <v>1</v>
      </c>
      <c r="E23" s="140">
        <v>20</v>
      </c>
      <c r="F23" s="149" t="s">
        <v>247</v>
      </c>
      <c r="G23" s="138" t="s">
        <v>286</v>
      </c>
      <c r="H23" s="139">
        <v>0.5</v>
      </c>
      <c r="I23" s="139">
        <v>1</v>
      </c>
      <c r="J23" s="140">
        <v>20</v>
      </c>
      <c r="K23" s="137" t="s">
        <v>287</v>
      </c>
      <c r="L23" s="138" t="s">
        <v>286</v>
      </c>
      <c r="M23" s="139">
        <v>0.5</v>
      </c>
      <c r="N23" s="139">
        <v>1</v>
      </c>
      <c r="O23" s="140">
        <v>20</v>
      </c>
      <c r="P23" s="149" t="s">
        <v>288</v>
      </c>
      <c r="Q23" s="138" t="s">
        <v>286</v>
      </c>
      <c r="R23" s="139">
        <v>0.5</v>
      </c>
      <c r="S23" s="139">
        <v>1</v>
      </c>
      <c r="T23" s="144">
        <v>20</v>
      </c>
      <c r="U23" s="150" t="s">
        <v>289</v>
      </c>
      <c r="V23" s="138" t="s">
        <v>286</v>
      </c>
      <c r="W23" s="139">
        <v>0.5</v>
      </c>
      <c r="X23" s="139">
        <v>1</v>
      </c>
      <c r="Y23" s="140">
        <v>20</v>
      </c>
      <c r="Z23" s="149" t="s">
        <v>290</v>
      </c>
      <c r="AA23" s="138" t="s">
        <v>286</v>
      </c>
      <c r="AB23" s="146">
        <v>0.5</v>
      </c>
      <c r="AC23" s="146">
        <v>1</v>
      </c>
      <c r="AD23" s="151">
        <v>20</v>
      </c>
    </row>
    <row r="24" spans="1:30" s="2" customFormat="1">
      <c r="A24" s="152"/>
      <c r="B24" s="153"/>
      <c r="C24" s="154"/>
      <c r="D24" s="154"/>
      <c r="E24" s="85"/>
      <c r="F24" s="155"/>
      <c r="G24" s="153"/>
      <c r="H24" s="154"/>
      <c r="I24" s="154"/>
      <c r="J24" s="156"/>
      <c r="K24" s="152"/>
      <c r="L24" s="153"/>
      <c r="M24" s="154"/>
      <c r="N24" s="154"/>
      <c r="O24" s="157"/>
      <c r="P24" s="155"/>
      <c r="Q24" s="153"/>
      <c r="R24" s="154"/>
      <c r="S24" s="154"/>
      <c r="T24" s="156"/>
      <c r="U24" s="152"/>
      <c r="V24" s="153"/>
      <c r="W24" s="154"/>
      <c r="X24" s="154"/>
      <c r="Y24" s="157"/>
      <c r="Z24" s="155"/>
      <c r="AA24" s="153"/>
      <c r="AB24" s="154"/>
      <c r="AC24" s="154"/>
      <c r="AD24" s="156"/>
    </row>
    <row r="25" spans="1:30" s="2" customFormat="1">
      <c r="A25" s="152"/>
      <c r="B25" s="153"/>
      <c r="C25" s="154"/>
      <c r="D25" s="154"/>
      <c r="E25" s="85"/>
      <c r="F25" s="86"/>
      <c r="G25" s="84"/>
      <c r="H25" s="65"/>
      <c r="I25" s="65"/>
      <c r="J25" s="87"/>
      <c r="K25" s="152"/>
      <c r="L25" s="153"/>
      <c r="M25" s="154"/>
      <c r="N25" s="154"/>
      <c r="O25" s="157"/>
      <c r="P25" s="155"/>
      <c r="Q25" s="153"/>
      <c r="R25" s="154"/>
      <c r="S25" s="154"/>
      <c r="T25" s="156"/>
      <c r="U25" s="152"/>
      <c r="V25" s="153"/>
      <c r="W25" s="154"/>
      <c r="X25" s="154"/>
      <c r="Y25" s="157"/>
      <c r="Z25" s="155"/>
      <c r="AA25" s="153"/>
      <c r="AB25" s="154"/>
      <c r="AC25" s="154"/>
      <c r="AD25" s="156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152"/>
      <c r="L26" s="153"/>
      <c r="M26" s="154"/>
      <c r="N26" s="154"/>
      <c r="O26" s="157"/>
      <c r="P26" s="155"/>
      <c r="Q26" s="153"/>
      <c r="R26" s="154"/>
      <c r="S26" s="154"/>
      <c r="T26" s="156"/>
      <c r="U26" s="152"/>
      <c r="V26" s="153"/>
      <c r="W26" s="154"/>
      <c r="X26" s="154"/>
      <c r="Y26" s="157"/>
      <c r="Z26" s="155"/>
      <c r="AA26" s="153"/>
      <c r="AB26" s="154"/>
      <c r="AC26" s="154"/>
      <c r="AD26" s="156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152"/>
      <c r="L27" s="153"/>
      <c r="M27" s="154"/>
      <c r="N27" s="154"/>
      <c r="O27" s="157"/>
      <c r="P27" s="155"/>
      <c r="Q27" s="153"/>
      <c r="R27" s="154"/>
      <c r="S27" s="154"/>
      <c r="T27" s="156"/>
      <c r="U27" s="152"/>
      <c r="V27" s="153"/>
      <c r="W27" s="154"/>
      <c r="X27" s="154"/>
      <c r="Y27" s="157"/>
      <c r="Z27" s="155"/>
      <c r="AA27" s="153"/>
      <c r="AB27" s="154"/>
      <c r="AC27" s="154"/>
      <c r="AD27" s="156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1" customFormat="1" ht="21.6" thickBot="1">
      <c r="A30" s="88"/>
      <c r="B30" s="89"/>
      <c r="C30" s="90"/>
      <c r="D30" s="90"/>
      <c r="E30" s="91"/>
      <c r="F30" s="92"/>
      <c r="G30" s="89"/>
      <c r="H30" s="90"/>
      <c r="I30" s="90"/>
      <c r="J30" s="93"/>
      <c r="K30" s="88"/>
      <c r="L30" s="89"/>
      <c r="M30" s="90"/>
      <c r="N30" s="90"/>
      <c r="O30" s="91"/>
      <c r="P30" s="92"/>
      <c r="Q30" s="89"/>
      <c r="R30" s="90"/>
      <c r="S30" s="90"/>
      <c r="T30" s="93"/>
      <c r="U30" s="88"/>
      <c r="V30" s="89"/>
      <c r="W30" s="90"/>
      <c r="X30" s="90"/>
      <c r="Y30" s="91"/>
      <c r="Z30" s="92"/>
      <c r="AA30" s="89"/>
      <c r="AB30" s="90"/>
      <c r="AC30" s="90"/>
      <c r="AD30" s="87"/>
    </row>
    <row r="31" spans="1:30" ht="21.6" thickBot="1">
      <c r="A31" s="540" t="s">
        <v>134</v>
      </c>
      <c r="B31" s="541"/>
      <c r="C31" s="94">
        <v>2.5</v>
      </c>
      <c r="D31" s="94">
        <v>5</v>
      </c>
      <c r="E31" s="95">
        <v>100</v>
      </c>
      <c r="F31" s="520" t="s">
        <v>134</v>
      </c>
      <c r="G31" s="521"/>
      <c r="H31" s="94">
        <v>2.5</v>
      </c>
      <c r="I31" s="94">
        <v>5</v>
      </c>
      <c r="J31" s="96">
        <v>100</v>
      </c>
      <c r="K31" s="540" t="s">
        <v>134</v>
      </c>
      <c r="L31" s="541"/>
      <c r="M31" s="94">
        <v>2.5</v>
      </c>
      <c r="N31" s="94">
        <v>5</v>
      </c>
      <c r="O31" s="96">
        <v>100</v>
      </c>
      <c r="P31" s="520" t="s">
        <v>134</v>
      </c>
      <c r="Q31" s="521"/>
      <c r="R31" s="94">
        <v>2.5</v>
      </c>
      <c r="S31" s="94">
        <v>5</v>
      </c>
      <c r="T31" s="96">
        <v>100</v>
      </c>
      <c r="U31" s="540" t="s">
        <v>134</v>
      </c>
      <c r="V31" s="541"/>
      <c r="W31" s="94">
        <v>2.5</v>
      </c>
      <c r="X31" s="94">
        <v>5</v>
      </c>
      <c r="Y31" s="96">
        <v>100</v>
      </c>
      <c r="Z31" s="520" t="s">
        <v>134</v>
      </c>
      <c r="AA31" s="521"/>
      <c r="AB31" s="94">
        <v>2.5</v>
      </c>
      <c r="AC31" s="94">
        <v>5</v>
      </c>
      <c r="AD31" s="96">
        <v>100</v>
      </c>
    </row>
    <row r="32" spans="1:30" ht="21.6" thickBot="1">
      <c r="A32" s="532" t="s">
        <v>183</v>
      </c>
      <c r="B32" s="533"/>
      <c r="C32" s="533"/>
      <c r="D32" s="533"/>
      <c r="E32" s="533"/>
      <c r="F32" s="534"/>
      <c r="G32" s="534"/>
      <c r="H32" s="534"/>
      <c r="I32" s="534"/>
      <c r="J32" s="535"/>
      <c r="K32" s="536" t="s">
        <v>183</v>
      </c>
      <c r="L32" s="534"/>
      <c r="M32" s="534"/>
      <c r="N32" s="534"/>
      <c r="O32" s="534"/>
      <c r="P32" s="534"/>
      <c r="Q32" s="534"/>
      <c r="R32" s="534"/>
      <c r="S32" s="534"/>
      <c r="T32" s="535"/>
      <c r="U32" s="536" t="s">
        <v>183</v>
      </c>
      <c r="V32" s="534"/>
      <c r="W32" s="534"/>
      <c r="X32" s="534"/>
      <c r="Y32" s="534"/>
      <c r="Z32" s="534"/>
      <c r="AA32" s="534"/>
      <c r="AB32" s="534"/>
      <c r="AC32" s="534"/>
      <c r="AD32" s="535"/>
    </row>
    <row r="33" spans="1:30" s="105" customFormat="1" ht="21.6" thickBot="1">
      <c r="A33" s="513" t="s">
        <v>184</v>
      </c>
      <c r="B33" s="514"/>
      <c r="C33" s="97" t="s">
        <v>11</v>
      </c>
      <c r="D33" s="6" t="s">
        <v>12</v>
      </c>
      <c r="E33" s="7" t="s">
        <v>13</v>
      </c>
      <c r="F33" s="520" t="s">
        <v>184</v>
      </c>
      <c r="G33" s="521"/>
      <c r="H33" s="97" t="s">
        <v>11</v>
      </c>
      <c r="I33" s="6" t="s">
        <v>12</v>
      </c>
      <c r="J33" s="9" t="s">
        <v>13</v>
      </c>
      <c r="K33" s="513" t="s">
        <v>184</v>
      </c>
      <c r="L33" s="514"/>
      <c r="M33" s="97" t="s">
        <v>11</v>
      </c>
      <c r="N33" s="6" t="s">
        <v>12</v>
      </c>
      <c r="O33" s="7" t="s">
        <v>13</v>
      </c>
      <c r="P33" s="520" t="s">
        <v>184</v>
      </c>
      <c r="Q33" s="521"/>
      <c r="R33" s="97" t="s">
        <v>11</v>
      </c>
      <c r="S33" s="6" t="s">
        <v>12</v>
      </c>
      <c r="T33" s="9" t="s">
        <v>13</v>
      </c>
      <c r="U33" s="513" t="s">
        <v>184</v>
      </c>
      <c r="V33" s="514"/>
      <c r="W33" s="97" t="s">
        <v>11</v>
      </c>
      <c r="X33" s="6" t="s">
        <v>12</v>
      </c>
      <c r="Y33" s="7" t="s">
        <v>13</v>
      </c>
      <c r="Z33" s="520" t="s">
        <v>184</v>
      </c>
      <c r="AA33" s="521"/>
      <c r="AB33" s="97" t="s">
        <v>11</v>
      </c>
      <c r="AC33" s="6" t="s">
        <v>12</v>
      </c>
      <c r="AD33" s="9" t="s">
        <v>13</v>
      </c>
    </row>
    <row r="34" spans="1:30">
      <c r="A34" s="567" t="s">
        <v>258</v>
      </c>
      <c r="B34" s="568"/>
      <c r="C34" s="99"/>
      <c r="D34" s="77">
        <v>1</v>
      </c>
      <c r="E34" s="78">
        <v>20</v>
      </c>
      <c r="F34" s="567" t="s">
        <v>258</v>
      </c>
      <c r="G34" s="568"/>
      <c r="H34" s="99"/>
      <c r="I34" s="77">
        <v>1</v>
      </c>
      <c r="J34" s="78">
        <v>20</v>
      </c>
      <c r="K34" s="567" t="s">
        <v>258</v>
      </c>
      <c r="L34" s="568"/>
      <c r="M34" s="99"/>
      <c r="N34" s="77">
        <v>1</v>
      </c>
      <c r="O34" s="78">
        <v>20</v>
      </c>
      <c r="P34" s="567" t="s">
        <v>258</v>
      </c>
      <c r="Q34" s="568"/>
      <c r="R34" s="99"/>
      <c r="S34" s="77">
        <v>1</v>
      </c>
      <c r="T34" s="78">
        <v>20</v>
      </c>
      <c r="U34" s="567" t="s">
        <v>258</v>
      </c>
      <c r="V34" s="568"/>
      <c r="W34" s="99"/>
      <c r="X34" s="77">
        <v>1</v>
      </c>
      <c r="Y34" s="78">
        <v>20</v>
      </c>
      <c r="Z34" s="567" t="s">
        <v>258</v>
      </c>
      <c r="AA34" s="568"/>
      <c r="AB34" s="99"/>
      <c r="AC34" s="77">
        <v>1</v>
      </c>
      <c r="AD34" s="78">
        <v>20</v>
      </c>
    </row>
    <row r="35" spans="1:30">
      <c r="A35" s="567" t="s">
        <v>291</v>
      </c>
      <c r="B35" s="568"/>
      <c r="C35" s="99"/>
      <c r="D35" s="77">
        <v>1</v>
      </c>
      <c r="E35" s="78">
        <v>20</v>
      </c>
      <c r="F35" s="567" t="s">
        <v>291</v>
      </c>
      <c r="G35" s="568"/>
      <c r="H35" s="102"/>
      <c r="I35" s="77">
        <v>1</v>
      </c>
      <c r="J35" s="78">
        <v>20</v>
      </c>
      <c r="K35" s="567" t="s">
        <v>291</v>
      </c>
      <c r="L35" s="568"/>
      <c r="M35" s="102"/>
      <c r="N35" s="77">
        <v>1</v>
      </c>
      <c r="O35" s="78">
        <v>20</v>
      </c>
      <c r="P35" s="567" t="s">
        <v>291</v>
      </c>
      <c r="Q35" s="568"/>
      <c r="R35" s="102"/>
      <c r="S35" s="77">
        <v>1</v>
      </c>
      <c r="T35" s="78">
        <v>20</v>
      </c>
      <c r="U35" s="567" t="s">
        <v>291</v>
      </c>
      <c r="V35" s="568"/>
      <c r="W35" s="102"/>
      <c r="X35" s="77">
        <v>1</v>
      </c>
      <c r="Y35" s="78">
        <v>20</v>
      </c>
      <c r="Z35" s="567" t="s">
        <v>291</v>
      </c>
      <c r="AA35" s="568"/>
      <c r="AB35" s="102"/>
      <c r="AC35" s="77">
        <v>1</v>
      </c>
      <c r="AD35" s="78">
        <v>20</v>
      </c>
    </row>
    <row r="36" spans="1:30">
      <c r="A36" s="522" t="s">
        <v>292</v>
      </c>
      <c r="B36" s="523"/>
      <c r="C36" s="99"/>
      <c r="D36" s="77">
        <v>1</v>
      </c>
      <c r="E36" s="78">
        <v>13</v>
      </c>
      <c r="F36" s="522" t="s">
        <v>292</v>
      </c>
      <c r="G36" s="523"/>
      <c r="H36" s="102"/>
      <c r="I36" s="77">
        <v>1</v>
      </c>
      <c r="J36" s="78">
        <v>12</v>
      </c>
      <c r="K36" s="522" t="s">
        <v>292</v>
      </c>
      <c r="L36" s="523"/>
      <c r="M36" s="102"/>
      <c r="N36" s="77">
        <v>1</v>
      </c>
      <c r="O36" s="78">
        <v>13</v>
      </c>
      <c r="P36" s="522" t="s">
        <v>292</v>
      </c>
      <c r="Q36" s="523"/>
      <c r="R36" s="102"/>
      <c r="S36" s="77">
        <v>1</v>
      </c>
      <c r="T36" s="78">
        <v>12</v>
      </c>
      <c r="U36" s="522" t="s">
        <v>292</v>
      </c>
      <c r="V36" s="523"/>
      <c r="W36" s="102"/>
      <c r="X36" s="77">
        <v>1</v>
      </c>
      <c r="Y36" s="78">
        <v>13</v>
      </c>
      <c r="Z36" s="522" t="s">
        <v>292</v>
      </c>
      <c r="AA36" s="523"/>
      <c r="AB36" s="102"/>
      <c r="AC36" s="77">
        <v>1</v>
      </c>
      <c r="AD36" s="78">
        <v>12</v>
      </c>
    </row>
    <row r="37" spans="1:30">
      <c r="A37" s="565" t="s">
        <v>293</v>
      </c>
      <c r="B37" s="566"/>
      <c r="C37" s="102"/>
      <c r="D37" s="65">
        <v>1</v>
      </c>
      <c r="E37" s="85">
        <v>7</v>
      </c>
      <c r="F37" s="565" t="s">
        <v>293</v>
      </c>
      <c r="G37" s="566"/>
      <c r="H37" s="102"/>
      <c r="I37" s="65">
        <v>1</v>
      </c>
      <c r="J37" s="85">
        <v>8</v>
      </c>
      <c r="K37" s="565" t="s">
        <v>293</v>
      </c>
      <c r="L37" s="566"/>
      <c r="M37" s="102"/>
      <c r="N37" s="65">
        <v>1</v>
      </c>
      <c r="O37" s="85">
        <v>7</v>
      </c>
      <c r="P37" s="565" t="s">
        <v>293</v>
      </c>
      <c r="Q37" s="566"/>
      <c r="R37" s="102"/>
      <c r="S37" s="65">
        <v>1</v>
      </c>
      <c r="T37" s="85">
        <v>8</v>
      </c>
      <c r="U37" s="565" t="s">
        <v>293</v>
      </c>
      <c r="V37" s="566"/>
      <c r="W37" s="102"/>
      <c r="X37" s="65">
        <v>1</v>
      </c>
      <c r="Y37" s="85">
        <v>7</v>
      </c>
      <c r="Z37" s="565" t="s">
        <v>293</v>
      </c>
      <c r="AA37" s="566"/>
      <c r="AB37" s="102"/>
      <c r="AC37" s="65">
        <v>1</v>
      </c>
      <c r="AD37" s="85">
        <v>8</v>
      </c>
    </row>
    <row r="38" spans="1:30">
      <c r="A38" s="565"/>
      <c r="B38" s="566"/>
      <c r="C38" s="102"/>
      <c r="D38" s="65"/>
      <c r="E38" s="85"/>
      <c r="F38" s="556"/>
      <c r="G38" s="557"/>
      <c r="H38" s="102"/>
      <c r="I38" s="65"/>
      <c r="J38" s="87"/>
      <c r="K38" s="552"/>
      <c r="L38" s="553"/>
      <c r="M38" s="102"/>
      <c r="N38" s="65"/>
      <c r="O38" s="85"/>
      <c r="P38" s="556"/>
      <c r="Q38" s="557"/>
      <c r="R38" s="102"/>
      <c r="S38" s="65"/>
      <c r="T38" s="87"/>
      <c r="U38" s="552"/>
      <c r="V38" s="553"/>
      <c r="W38" s="102"/>
      <c r="X38" s="65"/>
      <c r="Y38" s="85"/>
      <c r="Z38" s="556"/>
      <c r="AA38" s="557"/>
      <c r="AB38" s="102"/>
      <c r="AC38" s="65"/>
      <c r="AD38" s="87"/>
    </row>
    <row r="39" spans="1:30" ht="21.6" thickBot="1">
      <c r="A39" s="563"/>
      <c r="B39" s="564"/>
      <c r="C39" s="132"/>
      <c r="D39" s="133"/>
      <c r="E39" s="134"/>
      <c r="F39" s="558"/>
      <c r="G39" s="559"/>
      <c r="H39" s="132"/>
      <c r="I39" s="133"/>
      <c r="J39" s="135"/>
      <c r="K39" s="554"/>
      <c r="L39" s="555"/>
      <c r="M39" s="132"/>
      <c r="N39" s="133"/>
      <c r="O39" s="91"/>
      <c r="P39" s="561"/>
      <c r="Q39" s="562"/>
      <c r="R39" s="132"/>
      <c r="S39" s="133"/>
      <c r="T39" s="135"/>
      <c r="U39" s="554"/>
      <c r="V39" s="555"/>
      <c r="W39" s="132"/>
      <c r="X39" s="133"/>
      <c r="Y39" s="91"/>
      <c r="Z39" s="561"/>
      <c r="AA39" s="562"/>
      <c r="AB39" s="132"/>
      <c r="AC39" s="133"/>
      <c r="AD39" s="135"/>
    </row>
    <row r="40" spans="1:30" ht="21.6" thickBot="1">
      <c r="A40" s="513" t="s">
        <v>134</v>
      </c>
      <c r="B40" s="514"/>
      <c r="C40" s="103"/>
      <c r="D40" s="6">
        <v>4</v>
      </c>
      <c r="E40" s="7">
        <v>60</v>
      </c>
      <c r="F40" s="520" t="s">
        <v>134</v>
      </c>
      <c r="G40" s="521"/>
      <c r="H40" s="103"/>
      <c r="I40" s="6">
        <v>4</v>
      </c>
      <c r="J40" s="9">
        <v>60</v>
      </c>
      <c r="K40" s="513" t="s">
        <v>134</v>
      </c>
      <c r="L40" s="514"/>
      <c r="M40" s="103"/>
      <c r="N40" s="6">
        <v>4</v>
      </c>
      <c r="O40" s="7">
        <v>60</v>
      </c>
      <c r="P40" s="520" t="s">
        <v>134</v>
      </c>
      <c r="Q40" s="521"/>
      <c r="R40" s="103"/>
      <c r="S40" s="6">
        <v>4</v>
      </c>
      <c r="T40" s="9">
        <v>60</v>
      </c>
      <c r="U40" s="513" t="s">
        <v>134</v>
      </c>
      <c r="V40" s="514"/>
      <c r="W40" s="103"/>
      <c r="X40" s="6">
        <v>4</v>
      </c>
      <c r="Y40" s="7">
        <v>60</v>
      </c>
      <c r="Z40" s="520" t="s">
        <v>134</v>
      </c>
      <c r="AA40" s="521"/>
      <c r="AB40" s="103"/>
      <c r="AC40" s="6">
        <v>4</v>
      </c>
      <c r="AD40" s="9">
        <v>60</v>
      </c>
    </row>
    <row r="42" spans="1:30">
      <c r="A42" s="515" t="s">
        <v>193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194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195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  <row r="47" spans="1:30" s="2" customFormat="1" ht="27">
      <c r="A47" s="546" t="s">
        <v>1</v>
      </c>
      <c r="B47" s="546"/>
      <c r="C47" s="546"/>
      <c r="D47" s="546"/>
      <c r="E47" s="546"/>
      <c r="F47" s="546"/>
      <c r="G47" s="546"/>
      <c r="H47" s="546"/>
      <c r="I47" s="546"/>
      <c r="J47" s="546"/>
      <c r="K47" s="546" t="s">
        <v>1</v>
      </c>
      <c r="L47" s="546"/>
      <c r="M47" s="546"/>
      <c r="N47" s="546"/>
      <c r="O47" s="546"/>
      <c r="P47" s="546"/>
      <c r="Q47" s="546"/>
      <c r="R47" s="546"/>
      <c r="S47" s="546"/>
      <c r="T47" s="546"/>
      <c r="U47" s="546" t="s">
        <v>1</v>
      </c>
      <c r="V47" s="546"/>
      <c r="W47" s="546"/>
      <c r="X47" s="546"/>
      <c r="Y47" s="546"/>
      <c r="Z47" s="546"/>
      <c r="AA47" s="546"/>
      <c r="AB47" s="546"/>
      <c r="AC47" s="546"/>
      <c r="AD47" s="546"/>
    </row>
    <row r="48" spans="1:30" s="3" customFormat="1" ht="27.6" thickBot="1">
      <c r="A48" s="569" t="s">
        <v>263</v>
      </c>
      <c r="B48" s="569"/>
      <c r="C48" s="569"/>
      <c r="D48" s="569"/>
      <c r="E48" s="569"/>
      <c r="F48" s="569"/>
      <c r="G48" s="569"/>
      <c r="H48" s="569"/>
      <c r="I48" s="569"/>
      <c r="J48" s="569"/>
      <c r="K48" s="569" t="s">
        <v>263</v>
      </c>
      <c r="L48" s="569"/>
      <c r="M48" s="569"/>
      <c r="N48" s="569"/>
      <c r="O48" s="569"/>
      <c r="P48" s="569"/>
      <c r="Q48" s="569"/>
      <c r="R48" s="569"/>
      <c r="S48" s="569"/>
      <c r="T48" s="569"/>
      <c r="U48" s="569" t="s">
        <v>263</v>
      </c>
      <c r="V48" s="569"/>
      <c r="W48" s="569"/>
      <c r="X48" s="569"/>
      <c r="Y48" s="569"/>
      <c r="Z48" s="569"/>
      <c r="AA48" s="569"/>
      <c r="AB48" s="569"/>
      <c r="AC48" s="569"/>
      <c r="AD48" s="569"/>
    </row>
    <row r="49" spans="1:30" s="2" customFormat="1" ht="21.6" thickBot="1">
      <c r="A49" s="570" t="s">
        <v>294</v>
      </c>
      <c r="B49" s="571"/>
      <c r="C49" s="571"/>
      <c r="D49" s="571"/>
      <c r="E49" s="571"/>
      <c r="F49" s="571"/>
      <c r="G49" s="571"/>
      <c r="H49" s="571"/>
      <c r="I49" s="571"/>
      <c r="J49" s="572"/>
      <c r="K49" s="570" t="s">
        <v>295</v>
      </c>
      <c r="L49" s="571"/>
      <c r="M49" s="571"/>
      <c r="N49" s="571"/>
      <c r="O49" s="571"/>
      <c r="P49" s="571"/>
      <c r="Q49" s="571"/>
      <c r="R49" s="571"/>
      <c r="S49" s="571"/>
      <c r="T49" s="572"/>
      <c r="U49" s="570" t="s">
        <v>296</v>
      </c>
      <c r="V49" s="571"/>
      <c r="W49" s="571"/>
      <c r="X49" s="571"/>
      <c r="Y49" s="571"/>
      <c r="Z49" s="571"/>
      <c r="AA49" s="571"/>
      <c r="AB49" s="571"/>
      <c r="AC49" s="571"/>
      <c r="AD49" s="572"/>
    </row>
    <row r="50" spans="1:30" s="2" customFormat="1" ht="21.6" thickBot="1">
      <c r="A50" s="547" t="s">
        <v>6</v>
      </c>
      <c r="B50" s="520"/>
      <c r="C50" s="520"/>
      <c r="D50" s="520"/>
      <c r="E50" s="520"/>
      <c r="F50" s="520" t="s">
        <v>7</v>
      </c>
      <c r="G50" s="520"/>
      <c r="H50" s="520"/>
      <c r="I50" s="520"/>
      <c r="J50" s="544"/>
      <c r="K50" s="547" t="s">
        <v>6</v>
      </c>
      <c r="L50" s="520"/>
      <c r="M50" s="520"/>
      <c r="N50" s="520"/>
      <c r="O50" s="520"/>
      <c r="P50" s="520" t="s">
        <v>7</v>
      </c>
      <c r="Q50" s="520"/>
      <c r="R50" s="520"/>
      <c r="S50" s="520"/>
      <c r="T50" s="544"/>
      <c r="U50" s="547" t="s">
        <v>6</v>
      </c>
      <c r="V50" s="520"/>
      <c r="W50" s="520"/>
      <c r="X50" s="520"/>
      <c r="Y50" s="520"/>
      <c r="Z50" s="520" t="s">
        <v>7</v>
      </c>
      <c r="AA50" s="520"/>
      <c r="AB50" s="520"/>
      <c r="AC50" s="520"/>
      <c r="AD50" s="544"/>
    </row>
    <row r="51" spans="1:30" s="2" customFormat="1" ht="21.6" thickBot="1">
      <c r="A51" s="536" t="s">
        <v>8</v>
      </c>
      <c r="B51" s="534"/>
      <c r="C51" s="534"/>
      <c r="D51" s="534"/>
      <c r="E51" s="534"/>
      <c r="F51" s="534"/>
      <c r="G51" s="534"/>
      <c r="H51" s="534"/>
      <c r="I51" s="534"/>
      <c r="J51" s="535"/>
      <c r="K51" s="536" t="s">
        <v>8</v>
      </c>
      <c r="L51" s="534"/>
      <c r="M51" s="534"/>
      <c r="N51" s="534"/>
      <c r="O51" s="534"/>
      <c r="P51" s="534"/>
      <c r="Q51" s="534"/>
      <c r="R51" s="534"/>
      <c r="S51" s="534"/>
      <c r="T51" s="535"/>
      <c r="U51" s="536" t="s">
        <v>8</v>
      </c>
      <c r="V51" s="534"/>
      <c r="W51" s="534"/>
      <c r="X51" s="534"/>
      <c r="Y51" s="534"/>
      <c r="Z51" s="534"/>
      <c r="AA51" s="534"/>
      <c r="AB51" s="534"/>
      <c r="AC51" s="534"/>
      <c r="AD51" s="535"/>
    </row>
    <row r="52" spans="1:30" s="2" customFormat="1" ht="21.6" thickBot="1">
      <c r="A52" s="4" t="s">
        <v>9</v>
      </c>
      <c r="B52" s="107" t="s">
        <v>10</v>
      </c>
      <c r="C52" s="6" t="s">
        <v>11</v>
      </c>
      <c r="D52" s="6" t="s">
        <v>12</v>
      </c>
      <c r="E52" s="7" t="s">
        <v>13</v>
      </c>
      <c r="F52" s="8" t="s">
        <v>9</v>
      </c>
      <c r="G52" s="107" t="s">
        <v>10</v>
      </c>
      <c r="H52" s="6" t="s">
        <v>11</v>
      </c>
      <c r="I52" s="6" t="s">
        <v>12</v>
      </c>
      <c r="J52" s="9" t="s">
        <v>13</v>
      </c>
      <c r="K52" s="48" t="s">
        <v>9</v>
      </c>
      <c r="L52" s="42" t="s">
        <v>10</v>
      </c>
      <c r="M52" s="6" t="s">
        <v>11</v>
      </c>
      <c r="N52" s="6" t="s">
        <v>12</v>
      </c>
      <c r="O52" s="7" t="s">
        <v>13</v>
      </c>
      <c r="P52" s="108" t="s">
        <v>9</v>
      </c>
      <c r="Q52" s="42" t="s">
        <v>10</v>
      </c>
      <c r="R52" s="6" t="s">
        <v>11</v>
      </c>
      <c r="S52" s="6" t="s">
        <v>12</v>
      </c>
      <c r="T52" s="9" t="s">
        <v>13</v>
      </c>
      <c r="U52" s="48" t="s">
        <v>9</v>
      </c>
      <c r="V52" s="42" t="s">
        <v>10</v>
      </c>
      <c r="W52" s="6" t="s">
        <v>11</v>
      </c>
      <c r="X52" s="6" t="s">
        <v>12</v>
      </c>
      <c r="Y52" s="7" t="s">
        <v>13</v>
      </c>
      <c r="Z52" s="108" t="s">
        <v>9</v>
      </c>
      <c r="AA52" s="42" t="s">
        <v>10</v>
      </c>
      <c r="AB52" s="6" t="s">
        <v>11</v>
      </c>
      <c r="AC52" s="6" t="s">
        <v>12</v>
      </c>
      <c r="AD52" s="9" t="s">
        <v>13</v>
      </c>
    </row>
    <row r="53" spans="1:30" s="2" customFormat="1">
      <c r="A53" s="75" t="s">
        <v>14</v>
      </c>
      <c r="B53" s="76" t="s">
        <v>197</v>
      </c>
      <c r="C53" s="19">
        <v>1.5</v>
      </c>
      <c r="D53" s="19">
        <v>3</v>
      </c>
      <c r="E53" s="20">
        <v>60</v>
      </c>
      <c r="F53" s="109" t="s">
        <v>16</v>
      </c>
      <c r="G53" s="76" t="s">
        <v>197</v>
      </c>
      <c r="H53" s="19">
        <v>1.5</v>
      </c>
      <c r="I53" s="19">
        <v>3</v>
      </c>
      <c r="J53" s="110">
        <v>60</v>
      </c>
      <c r="K53" s="75" t="s">
        <v>18</v>
      </c>
      <c r="L53" s="76" t="s">
        <v>197</v>
      </c>
      <c r="M53" s="19">
        <v>1.5</v>
      </c>
      <c r="N53" s="19">
        <v>3</v>
      </c>
      <c r="O53" s="20">
        <v>60</v>
      </c>
      <c r="P53" s="79" t="s">
        <v>20</v>
      </c>
      <c r="Q53" s="76" t="s">
        <v>197</v>
      </c>
      <c r="R53" s="19">
        <v>1.5</v>
      </c>
      <c r="S53" s="19">
        <v>3</v>
      </c>
      <c r="T53" s="110">
        <v>60</v>
      </c>
      <c r="U53" s="75" t="s">
        <v>22</v>
      </c>
      <c r="V53" s="76" t="s">
        <v>197</v>
      </c>
      <c r="W53" s="19">
        <v>1.5</v>
      </c>
      <c r="X53" s="19">
        <v>3</v>
      </c>
      <c r="Y53" s="20">
        <v>60</v>
      </c>
      <c r="Z53" s="79" t="s">
        <v>24</v>
      </c>
      <c r="AA53" s="76" t="s">
        <v>197</v>
      </c>
      <c r="AB53" s="19">
        <v>1.5</v>
      </c>
      <c r="AC53" s="19">
        <v>3</v>
      </c>
      <c r="AD53" s="110">
        <v>60</v>
      </c>
    </row>
    <row r="54" spans="1:30" s="2" customFormat="1">
      <c r="A54" s="83" t="s">
        <v>26</v>
      </c>
      <c r="B54" s="84" t="s">
        <v>198</v>
      </c>
      <c r="C54" s="28">
        <v>1.5</v>
      </c>
      <c r="D54" s="28">
        <v>3</v>
      </c>
      <c r="E54" s="29">
        <v>60</v>
      </c>
      <c r="F54" s="111" t="s">
        <v>28</v>
      </c>
      <c r="G54" s="84" t="s">
        <v>198</v>
      </c>
      <c r="H54" s="28">
        <v>1.5</v>
      </c>
      <c r="I54" s="28">
        <v>3</v>
      </c>
      <c r="J54" s="112">
        <v>60</v>
      </c>
      <c r="K54" s="75" t="s">
        <v>30</v>
      </c>
      <c r="L54" s="84" t="s">
        <v>198</v>
      </c>
      <c r="M54" s="28">
        <v>1.5</v>
      </c>
      <c r="N54" s="28">
        <v>3</v>
      </c>
      <c r="O54" s="29">
        <v>60</v>
      </c>
      <c r="P54" s="79" t="s">
        <v>32</v>
      </c>
      <c r="Q54" s="84" t="s">
        <v>198</v>
      </c>
      <c r="R54" s="28">
        <v>1.5</v>
      </c>
      <c r="S54" s="28">
        <v>3</v>
      </c>
      <c r="T54" s="112">
        <v>60</v>
      </c>
      <c r="U54" s="75" t="s">
        <v>34</v>
      </c>
      <c r="V54" s="84" t="s">
        <v>198</v>
      </c>
      <c r="W54" s="28">
        <v>1.5</v>
      </c>
      <c r="X54" s="28">
        <v>3</v>
      </c>
      <c r="Y54" s="29">
        <v>60</v>
      </c>
      <c r="Z54" s="79" t="s">
        <v>36</v>
      </c>
      <c r="AA54" s="84" t="s">
        <v>198</v>
      </c>
      <c r="AB54" s="28">
        <v>1.5</v>
      </c>
      <c r="AC54" s="28">
        <v>3</v>
      </c>
      <c r="AD54" s="112">
        <v>60</v>
      </c>
    </row>
    <row r="55" spans="1:30" s="2" customFormat="1">
      <c r="A55" s="83" t="s">
        <v>38</v>
      </c>
      <c r="B55" s="84" t="s">
        <v>199</v>
      </c>
      <c r="C55" s="28">
        <v>1.5</v>
      </c>
      <c r="D55" s="28">
        <v>3</v>
      </c>
      <c r="E55" s="29">
        <v>60</v>
      </c>
      <c r="F55" s="111" t="s">
        <v>40</v>
      </c>
      <c r="G55" s="84" t="s">
        <v>199</v>
      </c>
      <c r="H55" s="28">
        <v>1.5</v>
      </c>
      <c r="I55" s="28">
        <v>3</v>
      </c>
      <c r="J55" s="112">
        <v>60</v>
      </c>
      <c r="K55" s="75" t="s">
        <v>42</v>
      </c>
      <c r="L55" s="84" t="s">
        <v>199</v>
      </c>
      <c r="M55" s="28">
        <v>1.5</v>
      </c>
      <c r="N55" s="28">
        <v>3</v>
      </c>
      <c r="O55" s="29">
        <v>60</v>
      </c>
      <c r="P55" s="79" t="s">
        <v>44</v>
      </c>
      <c r="Q55" s="84" t="s">
        <v>199</v>
      </c>
      <c r="R55" s="28">
        <v>1.5</v>
      </c>
      <c r="S55" s="28">
        <v>3</v>
      </c>
      <c r="T55" s="112">
        <v>60</v>
      </c>
      <c r="U55" s="75" t="s">
        <v>46</v>
      </c>
      <c r="V55" s="84" t="s">
        <v>199</v>
      </c>
      <c r="W55" s="28">
        <v>1.5</v>
      </c>
      <c r="X55" s="28">
        <v>3</v>
      </c>
      <c r="Y55" s="29">
        <v>60</v>
      </c>
      <c r="Z55" s="79" t="s">
        <v>48</v>
      </c>
      <c r="AA55" s="84" t="s">
        <v>199</v>
      </c>
      <c r="AB55" s="28">
        <v>1.5</v>
      </c>
      <c r="AC55" s="28">
        <v>3</v>
      </c>
      <c r="AD55" s="112">
        <v>60</v>
      </c>
    </row>
    <row r="56" spans="1:30" s="2" customFormat="1">
      <c r="A56" s="83" t="s">
        <v>50</v>
      </c>
      <c r="B56" s="84" t="s">
        <v>200</v>
      </c>
      <c r="C56" s="28">
        <v>1.5</v>
      </c>
      <c r="D56" s="28">
        <v>3</v>
      </c>
      <c r="E56" s="29">
        <v>60</v>
      </c>
      <c r="F56" s="111" t="s">
        <v>62</v>
      </c>
      <c r="G56" s="84" t="s">
        <v>200</v>
      </c>
      <c r="H56" s="28">
        <v>1.5</v>
      </c>
      <c r="I56" s="28">
        <v>3</v>
      </c>
      <c r="J56" s="112">
        <v>60</v>
      </c>
      <c r="K56" s="75" t="s">
        <v>54</v>
      </c>
      <c r="L56" s="84" t="s">
        <v>200</v>
      </c>
      <c r="M56" s="28">
        <v>1.5</v>
      </c>
      <c r="N56" s="28">
        <v>3</v>
      </c>
      <c r="O56" s="29">
        <v>60</v>
      </c>
      <c r="P56" s="79" t="s">
        <v>66</v>
      </c>
      <c r="Q56" s="84" t="s">
        <v>200</v>
      </c>
      <c r="R56" s="28">
        <v>1.5</v>
      </c>
      <c r="S56" s="28">
        <v>3</v>
      </c>
      <c r="T56" s="112">
        <v>60</v>
      </c>
      <c r="U56" s="75" t="s">
        <v>58</v>
      </c>
      <c r="V56" s="84" t="s">
        <v>200</v>
      </c>
      <c r="W56" s="28">
        <v>1.5</v>
      </c>
      <c r="X56" s="28">
        <v>3</v>
      </c>
      <c r="Y56" s="29">
        <v>60</v>
      </c>
      <c r="Z56" s="79" t="s">
        <v>70</v>
      </c>
      <c r="AA56" s="84" t="s">
        <v>200</v>
      </c>
      <c r="AB56" s="28">
        <v>1.5</v>
      </c>
      <c r="AC56" s="28">
        <v>3</v>
      </c>
      <c r="AD56" s="112">
        <v>60</v>
      </c>
    </row>
    <row r="57" spans="1:30" s="2" customFormat="1">
      <c r="A57" s="83" t="s">
        <v>52</v>
      </c>
      <c r="B57" s="84" t="s">
        <v>201</v>
      </c>
      <c r="C57" s="28">
        <v>0.5</v>
      </c>
      <c r="D57" s="28">
        <v>1</v>
      </c>
      <c r="E57" s="29">
        <v>20</v>
      </c>
      <c r="F57" s="111" t="s">
        <v>64</v>
      </c>
      <c r="G57" s="84" t="s">
        <v>202</v>
      </c>
      <c r="H57" s="28">
        <v>0.5</v>
      </c>
      <c r="I57" s="28">
        <v>1</v>
      </c>
      <c r="J57" s="112">
        <v>20</v>
      </c>
      <c r="K57" s="75" t="s">
        <v>54</v>
      </c>
      <c r="L57" s="84" t="s">
        <v>202</v>
      </c>
      <c r="M57" s="28">
        <v>0.5</v>
      </c>
      <c r="N57" s="28">
        <v>1</v>
      </c>
      <c r="O57" s="29">
        <v>20</v>
      </c>
      <c r="P57" s="79" t="s">
        <v>66</v>
      </c>
      <c r="Q57" s="84" t="s">
        <v>202</v>
      </c>
      <c r="R57" s="28">
        <v>0.5</v>
      </c>
      <c r="S57" s="28">
        <v>1</v>
      </c>
      <c r="T57" s="112">
        <v>20</v>
      </c>
      <c r="U57" s="75" t="s">
        <v>58</v>
      </c>
      <c r="V57" s="84" t="s">
        <v>202</v>
      </c>
      <c r="W57" s="28">
        <v>0.5</v>
      </c>
      <c r="X57" s="28">
        <v>1</v>
      </c>
      <c r="Y57" s="29">
        <v>20</v>
      </c>
      <c r="Z57" s="79" t="s">
        <v>70</v>
      </c>
      <c r="AA57" s="84" t="s">
        <v>202</v>
      </c>
      <c r="AB57" s="28">
        <v>0.5</v>
      </c>
      <c r="AC57" s="28">
        <v>1</v>
      </c>
      <c r="AD57" s="112">
        <v>20</v>
      </c>
    </row>
    <row r="58" spans="1:30" s="2" customFormat="1">
      <c r="A58" s="83" t="s">
        <v>74</v>
      </c>
      <c r="B58" s="84" t="s">
        <v>203</v>
      </c>
      <c r="C58" s="28">
        <v>1</v>
      </c>
      <c r="D58" s="28">
        <v>2</v>
      </c>
      <c r="E58" s="29">
        <v>40</v>
      </c>
      <c r="F58" s="111" t="s">
        <v>76</v>
      </c>
      <c r="G58" s="84" t="s">
        <v>204</v>
      </c>
      <c r="H58" s="28">
        <v>1</v>
      </c>
      <c r="I58" s="28">
        <v>2</v>
      </c>
      <c r="J58" s="112">
        <v>40</v>
      </c>
      <c r="K58" s="75" t="s">
        <v>78</v>
      </c>
      <c r="L58" s="84" t="s">
        <v>204</v>
      </c>
      <c r="M58" s="28">
        <v>1</v>
      </c>
      <c r="N58" s="28">
        <v>2</v>
      </c>
      <c r="O58" s="29">
        <v>40</v>
      </c>
      <c r="P58" s="79" t="s">
        <v>80</v>
      </c>
      <c r="Q58" s="84" t="s">
        <v>204</v>
      </c>
      <c r="R58" s="28">
        <v>1</v>
      </c>
      <c r="S58" s="28">
        <v>2</v>
      </c>
      <c r="T58" s="112">
        <v>40</v>
      </c>
      <c r="U58" s="75" t="s">
        <v>82</v>
      </c>
      <c r="V58" s="84" t="s">
        <v>204</v>
      </c>
      <c r="W58" s="28">
        <v>1</v>
      </c>
      <c r="X58" s="28">
        <v>2</v>
      </c>
      <c r="Y58" s="29">
        <v>40</v>
      </c>
      <c r="Z58" s="79" t="s">
        <v>84</v>
      </c>
      <c r="AA58" s="84" t="s">
        <v>204</v>
      </c>
      <c r="AB58" s="28">
        <v>1</v>
      </c>
      <c r="AC58" s="28">
        <v>2</v>
      </c>
      <c r="AD58" s="112">
        <v>40</v>
      </c>
    </row>
    <row r="59" spans="1:30" s="2" customFormat="1">
      <c r="A59" s="83" t="s">
        <v>86</v>
      </c>
      <c r="B59" s="84" t="s">
        <v>205</v>
      </c>
      <c r="C59" s="28">
        <v>1</v>
      </c>
      <c r="D59" s="28">
        <v>2</v>
      </c>
      <c r="E59" s="29">
        <v>40</v>
      </c>
      <c r="F59" s="111" t="s">
        <v>98</v>
      </c>
      <c r="G59" s="84" t="s">
        <v>205</v>
      </c>
      <c r="H59" s="28">
        <v>1</v>
      </c>
      <c r="I59" s="28">
        <v>2</v>
      </c>
      <c r="J59" s="112">
        <v>40</v>
      </c>
      <c r="K59" s="75" t="s">
        <v>90</v>
      </c>
      <c r="L59" s="84" t="s">
        <v>206</v>
      </c>
      <c r="M59" s="28">
        <v>1</v>
      </c>
      <c r="N59" s="28">
        <v>2</v>
      </c>
      <c r="O59" s="29">
        <v>40</v>
      </c>
      <c r="P59" s="79" t="s">
        <v>102</v>
      </c>
      <c r="Q59" s="84" t="s">
        <v>206</v>
      </c>
      <c r="R59" s="28">
        <v>1</v>
      </c>
      <c r="S59" s="28">
        <v>2</v>
      </c>
      <c r="T59" s="112">
        <v>40</v>
      </c>
      <c r="U59" s="75" t="s">
        <v>94</v>
      </c>
      <c r="V59" s="84" t="s">
        <v>206</v>
      </c>
      <c r="W59" s="28">
        <v>1</v>
      </c>
      <c r="X59" s="28">
        <v>2</v>
      </c>
      <c r="Y59" s="29">
        <v>40</v>
      </c>
      <c r="Z59" s="79" t="s">
        <v>106</v>
      </c>
      <c r="AA59" s="84" t="s">
        <v>206</v>
      </c>
      <c r="AB59" s="28">
        <v>1</v>
      </c>
      <c r="AC59" s="28">
        <v>2</v>
      </c>
      <c r="AD59" s="112">
        <v>40</v>
      </c>
    </row>
    <row r="60" spans="1:30" s="2" customFormat="1">
      <c r="A60" s="83" t="s">
        <v>110</v>
      </c>
      <c r="B60" s="84" t="s">
        <v>207</v>
      </c>
      <c r="C60" s="28">
        <v>1</v>
      </c>
      <c r="D60" s="28">
        <v>2</v>
      </c>
      <c r="E60" s="29">
        <v>40</v>
      </c>
      <c r="F60" s="111" t="s">
        <v>112</v>
      </c>
      <c r="G60" s="84" t="s">
        <v>207</v>
      </c>
      <c r="H60" s="28">
        <v>1</v>
      </c>
      <c r="I60" s="28">
        <v>2</v>
      </c>
      <c r="J60" s="112">
        <v>40</v>
      </c>
      <c r="K60" s="75" t="s">
        <v>114</v>
      </c>
      <c r="L60" s="84" t="s">
        <v>207</v>
      </c>
      <c r="M60" s="28">
        <v>1</v>
      </c>
      <c r="N60" s="28">
        <v>2</v>
      </c>
      <c r="O60" s="29">
        <v>40</v>
      </c>
      <c r="P60" s="79" t="s">
        <v>116</v>
      </c>
      <c r="Q60" s="84" t="s">
        <v>207</v>
      </c>
      <c r="R60" s="28">
        <v>1</v>
      </c>
      <c r="S60" s="28">
        <v>2</v>
      </c>
      <c r="T60" s="112">
        <v>40</v>
      </c>
      <c r="U60" s="75" t="s">
        <v>118</v>
      </c>
      <c r="V60" s="84" t="s">
        <v>207</v>
      </c>
      <c r="W60" s="28">
        <v>1</v>
      </c>
      <c r="X60" s="28">
        <v>2</v>
      </c>
      <c r="Y60" s="29">
        <v>40</v>
      </c>
      <c r="Z60" s="79" t="s">
        <v>120</v>
      </c>
      <c r="AA60" s="84" t="s">
        <v>207</v>
      </c>
      <c r="AB60" s="28">
        <v>1</v>
      </c>
      <c r="AC60" s="28">
        <v>2</v>
      </c>
      <c r="AD60" s="112">
        <v>40</v>
      </c>
    </row>
    <row r="61" spans="1:30" s="2" customFormat="1" ht="21.6" thickBot="1">
      <c r="A61" s="113" t="s">
        <v>122</v>
      </c>
      <c r="B61" s="114" t="s">
        <v>208</v>
      </c>
      <c r="C61" s="35">
        <v>1.5</v>
      </c>
      <c r="D61" s="35">
        <v>3</v>
      </c>
      <c r="E61" s="36">
        <v>60</v>
      </c>
      <c r="F61" s="115" t="s">
        <v>124</v>
      </c>
      <c r="G61" s="114" t="s">
        <v>208</v>
      </c>
      <c r="H61" s="35">
        <v>1.5</v>
      </c>
      <c r="I61" s="35">
        <v>3</v>
      </c>
      <c r="J61" s="116">
        <v>60</v>
      </c>
      <c r="K61" s="75" t="s">
        <v>126</v>
      </c>
      <c r="L61" s="114" t="s">
        <v>208</v>
      </c>
      <c r="M61" s="35">
        <v>1.5</v>
      </c>
      <c r="N61" s="35">
        <v>3</v>
      </c>
      <c r="O61" s="117">
        <v>60</v>
      </c>
      <c r="P61" s="118" t="s">
        <v>128</v>
      </c>
      <c r="Q61" s="114" t="s">
        <v>208</v>
      </c>
      <c r="R61" s="35">
        <v>1.5</v>
      </c>
      <c r="S61" s="35">
        <v>3</v>
      </c>
      <c r="T61" s="116">
        <v>60</v>
      </c>
      <c r="U61" s="75" t="s">
        <v>130</v>
      </c>
      <c r="V61" s="114" t="s">
        <v>208</v>
      </c>
      <c r="W61" s="35">
        <v>1.5</v>
      </c>
      <c r="X61" s="35">
        <v>3</v>
      </c>
      <c r="Y61" s="117">
        <v>60</v>
      </c>
      <c r="Z61" s="118" t="s">
        <v>132</v>
      </c>
      <c r="AA61" s="114" t="s">
        <v>208</v>
      </c>
      <c r="AB61" s="35">
        <v>1.5</v>
      </c>
      <c r="AC61" s="35">
        <v>3</v>
      </c>
      <c r="AD61" s="116">
        <v>60</v>
      </c>
    </row>
    <row r="62" spans="1:30" s="2" customFormat="1" ht="21.6" thickBot="1">
      <c r="A62" s="536" t="s">
        <v>134</v>
      </c>
      <c r="B62" s="560"/>
      <c r="C62" s="41">
        <f>SUM(C53:C61)</f>
        <v>11</v>
      </c>
      <c r="D62" s="42">
        <f>SUM(D53:D61)</f>
        <v>22</v>
      </c>
      <c r="E62" s="43">
        <f>SUM(E53:E61)</f>
        <v>440</v>
      </c>
      <c r="F62" s="534" t="s">
        <v>134</v>
      </c>
      <c r="G62" s="560"/>
      <c r="H62" s="41">
        <f>SUM(H53:H61)</f>
        <v>11</v>
      </c>
      <c r="I62" s="42">
        <f>SUM(I53:I61)</f>
        <v>22</v>
      </c>
      <c r="J62" s="44">
        <f>SUM(J53:J61)</f>
        <v>440</v>
      </c>
      <c r="K62" s="536" t="s">
        <v>134</v>
      </c>
      <c r="L62" s="560"/>
      <c r="M62" s="41">
        <f>SUM(M53:M61)</f>
        <v>11</v>
      </c>
      <c r="N62" s="42">
        <f>SUM(N53:N61)</f>
        <v>22</v>
      </c>
      <c r="O62" s="43">
        <f>SUM(O53:O61)</f>
        <v>440</v>
      </c>
      <c r="P62" s="520" t="s">
        <v>134</v>
      </c>
      <c r="Q62" s="521"/>
      <c r="R62" s="41">
        <f>SUM(R53:R61)</f>
        <v>11</v>
      </c>
      <c r="S62" s="42">
        <f>SUM(S53:S61)</f>
        <v>22</v>
      </c>
      <c r="T62" s="44">
        <f>SUM(T53:T61)</f>
        <v>440</v>
      </c>
      <c r="U62" s="536" t="s">
        <v>134</v>
      </c>
      <c r="V62" s="560"/>
      <c r="W62" s="41">
        <f>SUM(W53:W61)</f>
        <v>11</v>
      </c>
      <c r="X62" s="42">
        <f>SUM(X53:X61)</f>
        <v>22</v>
      </c>
      <c r="Y62" s="43">
        <f>SUM(Y53:Y61)</f>
        <v>440</v>
      </c>
      <c r="Z62" s="520" t="s">
        <v>134</v>
      </c>
      <c r="AA62" s="521"/>
      <c r="AB62" s="41">
        <f>SUM(AB53:AB61)</f>
        <v>11</v>
      </c>
      <c r="AC62" s="42">
        <f>SUM(AC53:AC61)</f>
        <v>22</v>
      </c>
      <c r="AD62" s="44">
        <f>SUM(AD53:AD61)</f>
        <v>440</v>
      </c>
    </row>
    <row r="63" spans="1:30" s="2" customFormat="1" ht="21.6" thickBot="1">
      <c r="A63" s="537" t="s">
        <v>135</v>
      </c>
      <c r="B63" s="538"/>
      <c r="C63" s="538"/>
      <c r="D63" s="538"/>
      <c r="E63" s="538"/>
      <c r="F63" s="538"/>
      <c r="G63" s="538"/>
      <c r="H63" s="538"/>
      <c r="I63" s="538"/>
      <c r="J63" s="539"/>
      <c r="K63" s="537" t="s">
        <v>135</v>
      </c>
      <c r="L63" s="538"/>
      <c r="M63" s="538"/>
      <c r="N63" s="538"/>
      <c r="O63" s="538"/>
      <c r="P63" s="538"/>
      <c r="Q63" s="538"/>
      <c r="R63" s="538"/>
      <c r="S63" s="538"/>
      <c r="T63" s="539"/>
      <c r="U63" s="537" t="s">
        <v>135</v>
      </c>
      <c r="V63" s="538"/>
      <c r="W63" s="538"/>
      <c r="X63" s="538"/>
      <c r="Y63" s="538"/>
      <c r="Z63" s="538"/>
      <c r="AA63" s="538"/>
      <c r="AB63" s="538"/>
      <c r="AC63" s="538"/>
      <c r="AD63" s="539"/>
    </row>
    <row r="64" spans="1:30" s="51" customFormat="1" ht="37.950000000000003" customHeight="1" thickBot="1">
      <c r="A64" s="48" t="s">
        <v>9</v>
      </c>
      <c r="B64" s="42" t="s">
        <v>10</v>
      </c>
      <c r="C64" s="6" t="s">
        <v>11</v>
      </c>
      <c r="D64" s="6" t="s">
        <v>12</v>
      </c>
      <c r="E64" s="7" t="s">
        <v>13</v>
      </c>
      <c r="F64" s="108" t="s">
        <v>9</v>
      </c>
      <c r="G64" s="42" t="s">
        <v>10</v>
      </c>
      <c r="H64" s="6" t="s">
        <v>11</v>
      </c>
      <c r="I64" s="6" t="s">
        <v>12</v>
      </c>
      <c r="J64" s="9" t="s">
        <v>13</v>
      </c>
      <c r="K64" s="48" t="s">
        <v>9</v>
      </c>
      <c r="L64" s="42" t="s">
        <v>10</v>
      </c>
      <c r="M64" s="6" t="s">
        <v>11</v>
      </c>
      <c r="N64" s="6" t="s">
        <v>12</v>
      </c>
      <c r="O64" s="7" t="s">
        <v>13</v>
      </c>
      <c r="P64" s="108" t="s">
        <v>9</v>
      </c>
      <c r="Q64" s="42" t="s">
        <v>10</v>
      </c>
      <c r="R64" s="6" t="s">
        <v>11</v>
      </c>
      <c r="S64" s="6" t="s">
        <v>12</v>
      </c>
      <c r="T64" s="9" t="s">
        <v>13</v>
      </c>
      <c r="U64" s="136" t="s">
        <v>9</v>
      </c>
      <c r="V64" s="42" t="s">
        <v>10</v>
      </c>
      <c r="W64" s="6" t="s">
        <v>11</v>
      </c>
      <c r="X64" s="6" t="s">
        <v>12</v>
      </c>
      <c r="Y64" s="7" t="s">
        <v>13</v>
      </c>
      <c r="Z64" s="108" t="s">
        <v>9</v>
      </c>
      <c r="AA64" s="42" t="s">
        <v>10</v>
      </c>
      <c r="AB64" s="6" t="s">
        <v>11</v>
      </c>
      <c r="AC64" s="6" t="s">
        <v>12</v>
      </c>
      <c r="AD64" s="9" t="s">
        <v>13</v>
      </c>
    </row>
    <row r="65" spans="1:30" s="64" customFormat="1">
      <c r="A65" s="137" t="s">
        <v>297</v>
      </c>
      <c r="B65" s="138" t="s">
        <v>298</v>
      </c>
      <c r="C65" s="139">
        <v>1</v>
      </c>
      <c r="D65" s="139">
        <v>2</v>
      </c>
      <c r="E65" s="140">
        <v>40</v>
      </c>
      <c r="F65" s="141" t="s">
        <v>299</v>
      </c>
      <c r="G65" s="138" t="s">
        <v>298</v>
      </c>
      <c r="H65" s="139">
        <v>1</v>
      </c>
      <c r="I65" s="139">
        <v>2</v>
      </c>
      <c r="J65" s="140">
        <v>40</v>
      </c>
      <c r="K65" s="142" t="s">
        <v>249</v>
      </c>
      <c r="L65" s="138" t="s">
        <v>298</v>
      </c>
      <c r="M65" s="139">
        <v>1</v>
      </c>
      <c r="N65" s="139">
        <v>2</v>
      </c>
      <c r="O65" s="140">
        <v>40</v>
      </c>
      <c r="P65" s="143" t="s">
        <v>251</v>
      </c>
      <c r="Q65" s="138" t="s">
        <v>298</v>
      </c>
      <c r="R65" s="139">
        <v>1</v>
      </c>
      <c r="S65" s="139">
        <v>2</v>
      </c>
      <c r="T65" s="144">
        <v>40</v>
      </c>
      <c r="U65" s="145" t="s">
        <v>253</v>
      </c>
      <c r="V65" s="138" t="s">
        <v>298</v>
      </c>
      <c r="W65" s="139">
        <v>1</v>
      </c>
      <c r="X65" s="139">
        <v>2</v>
      </c>
      <c r="Y65" s="140">
        <v>40</v>
      </c>
      <c r="Z65" s="143" t="s">
        <v>273</v>
      </c>
      <c r="AA65" s="138" t="s">
        <v>268</v>
      </c>
      <c r="AB65" s="146">
        <v>1</v>
      </c>
      <c r="AC65" s="146">
        <v>2</v>
      </c>
      <c r="AD65" s="147">
        <v>40</v>
      </c>
    </row>
    <row r="66" spans="1:30" s="2" customFormat="1">
      <c r="A66" s="148" t="s">
        <v>274</v>
      </c>
      <c r="B66" s="138" t="s">
        <v>275</v>
      </c>
      <c r="C66" s="139">
        <v>1</v>
      </c>
      <c r="D66" s="139">
        <v>2</v>
      </c>
      <c r="E66" s="140">
        <v>40</v>
      </c>
      <c r="F66" s="149" t="s">
        <v>276</v>
      </c>
      <c r="G66" s="138" t="s">
        <v>277</v>
      </c>
      <c r="H66" s="139">
        <v>1</v>
      </c>
      <c r="I66" s="139">
        <v>2</v>
      </c>
      <c r="J66" s="140">
        <v>40</v>
      </c>
      <c r="K66" s="137" t="s">
        <v>278</v>
      </c>
      <c r="L66" s="138" t="s">
        <v>279</v>
      </c>
      <c r="M66" s="139">
        <v>1</v>
      </c>
      <c r="N66" s="139">
        <v>2</v>
      </c>
      <c r="O66" s="140">
        <v>40</v>
      </c>
      <c r="P66" s="149" t="s">
        <v>280</v>
      </c>
      <c r="Q66" s="138" t="s">
        <v>281</v>
      </c>
      <c r="R66" s="139">
        <v>1</v>
      </c>
      <c r="S66" s="139">
        <v>2</v>
      </c>
      <c r="T66" s="144">
        <v>40</v>
      </c>
      <c r="U66" s="150" t="s">
        <v>282</v>
      </c>
      <c r="V66" s="138" t="s">
        <v>283</v>
      </c>
      <c r="W66" s="139">
        <v>1</v>
      </c>
      <c r="X66" s="139">
        <v>2</v>
      </c>
      <c r="Y66" s="140">
        <v>40</v>
      </c>
      <c r="Z66" s="149" t="s">
        <v>284</v>
      </c>
      <c r="AA66" s="138" t="s">
        <v>285</v>
      </c>
      <c r="AB66" s="146">
        <v>1</v>
      </c>
      <c r="AC66" s="146">
        <v>2</v>
      </c>
      <c r="AD66" s="151">
        <v>40</v>
      </c>
    </row>
    <row r="67" spans="1:30" s="2" customFormat="1">
      <c r="A67" s="137" t="s">
        <v>245</v>
      </c>
      <c r="B67" s="138" t="s">
        <v>286</v>
      </c>
      <c r="C67" s="139">
        <v>0.5</v>
      </c>
      <c r="D67" s="139">
        <v>1</v>
      </c>
      <c r="E67" s="140">
        <v>20</v>
      </c>
      <c r="F67" s="149" t="s">
        <v>247</v>
      </c>
      <c r="G67" s="138" t="s">
        <v>286</v>
      </c>
      <c r="H67" s="139">
        <v>0.5</v>
      </c>
      <c r="I67" s="139">
        <v>1</v>
      </c>
      <c r="J67" s="140">
        <v>20</v>
      </c>
      <c r="K67" s="137" t="s">
        <v>287</v>
      </c>
      <c r="L67" s="138" t="s">
        <v>286</v>
      </c>
      <c r="M67" s="139">
        <v>0.5</v>
      </c>
      <c r="N67" s="139">
        <v>1</v>
      </c>
      <c r="O67" s="140">
        <v>20</v>
      </c>
      <c r="P67" s="149" t="s">
        <v>288</v>
      </c>
      <c r="Q67" s="138" t="s">
        <v>286</v>
      </c>
      <c r="R67" s="139">
        <v>0.5</v>
      </c>
      <c r="S67" s="139">
        <v>1</v>
      </c>
      <c r="T67" s="144">
        <v>20</v>
      </c>
      <c r="U67" s="150" t="s">
        <v>289</v>
      </c>
      <c r="V67" s="138" t="s">
        <v>286</v>
      </c>
      <c r="W67" s="139">
        <v>0.5</v>
      </c>
      <c r="X67" s="139">
        <v>1</v>
      </c>
      <c r="Y67" s="140">
        <v>20</v>
      </c>
      <c r="Z67" s="149" t="s">
        <v>290</v>
      </c>
      <c r="AA67" s="138" t="s">
        <v>286</v>
      </c>
      <c r="AB67" s="146">
        <v>0.5</v>
      </c>
      <c r="AC67" s="146">
        <v>1</v>
      </c>
      <c r="AD67" s="151">
        <v>20</v>
      </c>
    </row>
    <row r="68" spans="1:30" s="2" customFormat="1">
      <c r="A68" s="152"/>
      <c r="B68" s="153"/>
      <c r="C68" s="154"/>
      <c r="D68" s="154"/>
      <c r="E68" s="85"/>
      <c r="F68" s="155"/>
      <c r="G68" s="153"/>
      <c r="H68" s="154"/>
      <c r="I68" s="154"/>
      <c r="J68" s="156"/>
      <c r="K68" s="152"/>
      <c r="L68" s="153"/>
      <c r="M68" s="154"/>
      <c r="N68" s="154"/>
      <c r="O68" s="157"/>
      <c r="P68" s="155"/>
      <c r="Q68" s="153"/>
      <c r="R68" s="154"/>
      <c r="S68" s="154"/>
      <c r="T68" s="156"/>
      <c r="U68" s="152"/>
      <c r="V68" s="153"/>
      <c r="W68" s="154"/>
      <c r="X68" s="154"/>
      <c r="Y68" s="157"/>
      <c r="Z68" s="155"/>
      <c r="AA68" s="153"/>
      <c r="AB68" s="154"/>
      <c r="AC68" s="154"/>
      <c r="AD68" s="156"/>
    </row>
    <row r="69" spans="1:30" s="2" customFormat="1">
      <c r="A69" s="152"/>
      <c r="B69" s="153"/>
      <c r="C69" s="154"/>
      <c r="D69" s="154"/>
      <c r="E69" s="85"/>
      <c r="F69" s="86"/>
      <c r="G69" s="84"/>
      <c r="H69" s="65"/>
      <c r="I69" s="65"/>
      <c r="J69" s="87"/>
      <c r="K69" s="152"/>
      <c r="L69" s="153"/>
      <c r="M69" s="154"/>
      <c r="N69" s="154"/>
      <c r="O69" s="157"/>
      <c r="P69" s="155"/>
      <c r="Q69" s="153"/>
      <c r="R69" s="154"/>
      <c r="S69" s="154"/>
      <c r="T69" s="156"/>
      <c r="U69" s="152"/>
      <c r="V69" s="153"/>
      <c r="W69" s="154"/>
      <c r="X69" s="154"/>
      <c r="Y69" s="157"/>
      <c r="Z69" s="155"/>
      <c r="AA69" s="153"/>
      <c r="AB69" s="154"/>
      <c r="AC69" s="154"/>
      <c r="AD69" s="156"/>
    </row>
    <row r="70" spans="1:30" s="2" customFormat="1">
      <c r="A70" s="83"/>
      <c r="B70" s="84"/>
      <c r="C70" s="65"/>
      <c r="D70" s="65"/>
      <c r="E70" s="85"/>
      <c r="F70" s="86"/>
      <c r="G70" s="84"/>
      <c r="H70" s="65"/>
      <c r="I70" s="65"/>
      <c r="J70" s="87"/>
      <c r="K70" s="152"/>
      <c r="L70" s="153"/>
      <c r="M70" s="154"/>
      <c r="N70" s="154"/>
      <c r="O70" s="157"/>
      <c r="P70" s="155"/>
      <c r="Q70" s="153"/>
      <c r="R70" s="154"/>
      <c r="S70" s="154"/>
      <c r="T70" s="156"/>
      <c r="U70" s="152"/>
      <c r="V70" s="153"/>
      <c r="W70" s="154"/>
      <c r="X70" s="154"/>
      <c r="Y70" s="157"/>
      <c r="Z70" s="155"/>
      <c r="AA70" s="153"/>
      <c r="AB70" s="154"/>
      <c r="AC70" s="154"/>
      <c r="AD70" s="156"/>
    </row>
    <row r="71" spans="1:30" s="2" customFormat="1">
      <c r="A71" s="83"/>
      <c r="B71" s="84"/>
      <c r="C71" s="65"/>
      <c r="D71" s="65"/>
      <c r="E71" s="85"/>
      <c r="F71" s="86"/>
      <c r="G71" s="84"/>
      <c r="H71" s="65"/>
      <c r="I71" s="65"/>
      <c r="J71" s="87"/>
      <c r="K71" s="152"/>
      <c r="L71" s="153"/>
      <c r="M71" s="154"/>
      <c r="N71" s="154"/>
      <c r="O71" s="157"/>
      <c r="P71" s="155"/>
      <c r="Q71" s="153"/>
      <c r="R71" s="154"/>
      <c r="S71" s="154"/>
      <c r="T71" s="156"/>
      <c r="U71" s="152"/>
      <c r="V71" s="153"/>
      <c r="W71" s="154"/>
      <c r="X71" s="154"/>
      <c r="Y71" s="157"/>
      <c r="Z71" s="155"/>
      <c r="AA71" s="153"/>
      <c r="AB71" s="154"/>
      <c r="AC71" s="154"/>
      <c r="AD71" s="156"/>
    </row>
    <row r="72" spans="1:30" s="2" customFormat="1">
      <c r="A72" s="83"/>
      <c r="B72" s="84"/>
      <c r="C72" s="65"/>
      <c r="D72" s="65"/>
      <c r="E72" s="85"/>
      <c r="F72" s="86"/>
      <c r="G72" s="84"/>
      <c r="H72" s="65"/>
      <c r="I72" s="65"/>
      <c r="J72" s="87"/>
      <c r="K72" s="83"/>
      <c r="L72" s="84"/>
      <c r="M72" s="65"/>
      <c r="N72" s="65"/>
      <c r="O72" s="85"/>
      <c r="P72" s="86"/>
      <c r="Q72" s="84"/>
      <c r="R72" s="65"/>
      <c r="S72" s="65"/>
      <c r="T72" s="87"/>
      <c r="U72" s="83"/>
      <c r="V72" s="84"/>
      <c r="W72" s="65"/>
      <c r="X72" s="65"/>
      <c r="Y72" s="85"/>
      <c r="Z72" s="86"/>
      <c r="AA72" s="84"/>
      <c r="AB72" s="65"/>
      <c r="AC72" s="65"/>
      <c r="AD72" s="87"/>
    </row>
    <row r="73" spans="1:30" s="2" customFormat="1">
      <c r="A73" s="83"/>
      <c r="B73" s="84"/>
      <c r="C73" s="65"/>
      <c r="D73" s="65"/>
      <c r="E73" s="85"/>
      <c r="F73" s="86"/>
      <c r="G73" s="84"/>
      <c r="H73" s="65"/>
      <c r="I73" s="65"/>
      <c r="J73" s="87"/>
      <c r="K73" s="83"/>
      <c r="L73" s="84"/>
      <c r="M73" s="65"/>
      <c r="N73" s="65"/>
      <c r="O73" s="85"/>
      <c r="P73" s="86"/>
      <c r="Q73" s="84"/>
      <c r="R73" s="65"/>
      <c r="S73" s="65"/>
      <c r="T73" s="87"/>
      <c r="U73" s="83"/>
      <c r="V73" s="84"/>
      <c r="W73" s="65"/>
      <c r="X73" s="65"/>
      <c r="Y73" s="85"/>
      <c r="Z73" s="86"/>
      <c r="AA73" s="84"/>
      <c r="AB73" s="65"/>
      <c r="AC73" s="65"/>
      <c r="AD73" s="87"/>
    </row>
    <row r="74" spans="1:30" s="21" customFormat="1" ht="21.6" thickBot="1">
      <c r="A74" s="88"/>
      <c r="B74" s="89"/>
      <c r="C74" s="90"/>
      <c r="D74" s="90"/>
      <c r="E74" s="91"/>
      <c r="F74" s="92"/>
      <c r="G74" s="89"/>
      <c r="H74" s="90"/>
      <c r="I74" s="90"/>
      <c r="J74" s="93"/>
      <c r="K74" s="88"/>
      <c r="L74" s="89"/>
      <c r="M74" s="90"/>
      <c r="N74" s="90"/>
      <c r="O74" s="91"/>
      <c r="P74" s="92"/>
      <c r="Q74" s="89"/>
      <c r="R74" s="90"/>
      <c r="S74" s="90"/>
      <c r="T74" s="93"/>
      <c r="U74" s="88"/>
      <c r="V74" s="89"/>
      <c r="W74" s="90"/>
      <c r="X74" s="90"/>
      <c r="Y74" s="91"/>
      <c r="Z74" s="92"/>
      <c r="AA74" s="89"/>
      <c r="AB74" s="90"/>
      <c r="AC74" s="90"/>
      <c r="AD74" s="87"/>
    </row>
    <row r="75" spans="1:30" ht="21.6" thickBot="1">
      <c r="A75" s="540" t="s">
        <v>134</v>
      </c>
      <c r="B75" s="541"/>
      <c r="C75" s="94">
        <v>2.5</v>
      </c>
      <c r="D75" s="94">
        <v>5</v>
      </c>
      <c r="E75" s="95">
        <v>100</v>
      </c>
      <c r="F75" s="520" t="s">
        <v>134</v>
      </c>
      <c r="G75" s="521"/>
      <c r="H75" s="94">
        <v>2.5</v>
      </c>
      <c r="I75" s="94">
        <v>5</v>
      </c>
      <c r="J75" s="96">
        <v>100</v>
      </c>
      <c r="K75" s="540" t="s">
        <v>134</v>
      </c>
      <c r="L75" s="541"/>
      <c r="M75" s="94">
        <v>2.5</v>
      </c>
      <c r="N75" s="94">
        <v>5</v>
      </c>
      <c r="O75" s="96">
        <v>100</v>
      </c>
      <c r="P75" s="520" t="s">
        <v>134</v>
      </c>
      <c r="Q75" s="521"/>
      <c r="R75" s="94">
        <v>2.5</v>
      </c>
      <c r="S75" s="94">
        <v>5</v>
      </c>
      <c r="T75" s="96">
        <v>100</v>
      </c>
      <c r="U75" s="540" t="s">
        <v>134</v>
      </c>
      <c r="V75" s="541"/>
      <c r="W75" s="94">
        <v>2.5</v>
      </c>
      <c r="X75" s="94">
        <v>5</v>
      </c>
      <c r="Y75" s="96">
        <v>100</v>
      </c>
      <c r="Z75" s="520" t="s">
        <v>134</v>
      </c>
      <c r="AA75" s="521"/>
      <c r="AB75" s="94">
        <v>2.5</v>
      </c>
      <c r="AC75" s="94">
        <v>5</v>
      </c>
      <c r="AD75" s="96">
        <v>100</v>
      </c>
    </row>
    <row r="76" spans="1:30" ht="21.6" thickBot="1">
      <c r="A76" s="532" t="s">
        <v>183</v>
      </c>
      <c r="B76" s="533"/>
      <c r="C76" s="533"/>
      <c r="D76" s="533"/>
      <c r="E76" s="533"/>
      <c r="F76" s="534"/>
      <c r="G76" s="534"/>
      <c r="H76" s="534"/>
      <c r="I76" s="534"/>
      <c r="J76" s="535"/>
      <c r="K76" s="536" t="s">
        <v>183</v>
      </c>
      <c r="L76" s="534"/>
      <c r="M76" s="534"/>
      <c r="N76" s="534"/>
      <c r="O76" s="534"/>
      <c r="P76" s="534"/>
      <c r="Q76" s="534"/>
      <c r="R76" s="534"/>
      <c r="S76" s="534"/>
      <c r="T76" s="535"/>
      <c r="U76" s="536" t="s">
        <v>183</v>
      </c>
      <c r="V76" s="534"/>
      <c r="W76" s="534"/>
      <c r="X76" s="534"/>
      <c r="Y76" s="534"/>
      <c r="Z76" s="534"/>
      <c r="AA76" s="534"/>
      <c r="AB76" s="534"/>
      <c r="AC76" s="534"/>
      <c r="AD76" s="535"/>
    </row>
    <row r="77" spans="1:30" s="105" customFormat="1" ht="21.6" thickBot="1">
      <c r="A77" s="513" t="s">
        <v>184</v>
      </c>
      <c r="B77" s="514"/>
      <c r="C77" s="97" t="s">
        <v>11</v>
      </c>
      <c r="D77" s="6" t="s">
        <v>12</v>
      </c>
      <c r="E77" s="7" t="s">
        <v>13</v>
      </c>
      <c r="F77" s="520" t="s">
        <v>184</v>
      </c>
      <c r="G77" s="521"/>
      <c r="H77" s="97" t="s">
        <v>11</v>
      </c>
      <c r="I77" s="6" t="s">
        <v>12</v>
      </c>
      <c r="J77" s="9" t="s">
        <v>13</v>
      </c>
      <c r="K77" s="513" t="s">
        <v>184</v>
      </c>
      <c r="L77" s="514"/>
      <c r="M77" s="97" t="s">
        <v>11</v>
      </c>
      <c r="N77" s="6" t="s">
        <v>12</v>
      </c>
      <c r="O77" s="7" t="s">
        <v>13</v>
      </c>
      <c r="P77" s="520" t="s">
        <v>184</v>
      </c>
      <c r="Q77" s="521"/>
      <c r="R77" s="97" t="s">
        <v>11</v>
      </c>
      <c r="S77" s="6" t="s">
        <v>12</v>
      </c>
      <c r="T77" s="9" t="s">
        <v>13</v>
      </c>
      <c r="U77" s="513" t="s">
        <v>184</v>
      </c>
      <c r="V77" s="514"/>
      <c r="W77" s="97" t="s">
        <v>11</v>
      </c>
      <c r="X77" s="6" t="s">
        <v>12</v>
      </c>
      <c r="Y77" s="7" t="s">
        <v>13</v>
      </c>
      <c r="Z77" s="520" t="s">
        <v>184</v>
      </c>
      <c r="AA77" s="521"/>
      <c r="AB77" s="97" t="s">
        <v>11</v>
      </c>
      <c r="AC77" s="6" t="s">
        <v>12</v>
      </c>
      <c r="AD77" s="9" t="s">
        <v>13</v>
      </c>
    </row>
    <row r="78" spans="1:30">
      <c r="A78" s="567" t="s">
        <v>258</v>
      </c>
      <c r="B78" s="568"/>
      <c r="C78" s="99"/>
      <c r="D78" s="77">
        <v>1</v>
      </c>
      <c r="E78" s="78">
        <v>20</v>
      </c>
      <c r="F78" s="567" t="s">
        <v>258</v>
      </c>
      <c r="G78" s="568"/>
      <c r="H78" s="99"/>
      <c r="I78" s="77">
        <v>1</v>
      </c>
      <c r="J78" s="78">
        <v>20</v>
      </c>
      <c r="K78" s="567" t="s">
        <v>258</v>
      </c>
      <c r="L78" s="568"/>
      <c r="M78" s="99"/>
      <c r="N78" s="77">
        <v>1</v>
      </c>
      <c r="O78" s="78">
        <v>20</v>
      </c>
      <c r="P78" s="567" t="s">
        <v>258</v>
      </c>
      <c r="Q78" s="568"/>
      <c r="R78" s="99"/>
      <c r="S78" s="77">
        <v>1</v>
      </c>
      <c r="T78" s="78">
        <v>20</v>
      </c>
      <c r="U78" s="567" t="s">
        <v>258</v>
      </c>
      <c r="V78" s="568"/>
      <c r="W78" s="99"/>
      <c r="X78" s="77">
        <v>1</v>
      </c>
      <c r="Y78" s="78">
        <v>20</v>
      </c>
      <c r="Z78" s="567" t="s">
        <v>258</v>
      </c>
      <c r="AA78" s="568"/>
      <c r="AB78" s="99"/>
      <c r="AC78" s="77">
        <v>1</v>
      </c>
      <c r="AD78" s="78">
        <v>20</v>
      </c>
    </row>
    <row r="79" spans="1:30">
      <c r="A79" s="567" t="s">
        <v>291</v>
      </c>
      <c r="B79" s="568"/>
      <c r="C79" s="99"/>
      <c r="D79" s="77">
        <v>1</v>
      </c>
      <c r="E79" s="78">
        <v>20</v>
      </c>
      <c r="F79" s="567" t="s">
        <v>291</v>
      </c>
      <c r="G79" s="568"/>
      <c r="H79" s="102"/>
      <c r="I79" s="77">
        <v>1</v>
      </c>
      <c r="J79" s="78">
        <v>20</v>
      </c>
      <c r="K79" s="567" t="s">
        <v>291</v>
      </c>
      <c r="L79" s="568"/>
      <c r="M79" s="102"/>
      <c r="N79" s="77">
        <v>1</v>
      </c>
      <c r="O79" s="78">
        <v>20</v>
      </c>
      <c r="P79" s="567" t="s">
        <v>291</v>
      </c>
      <c r="Q79" s="568"/>
      <c r="R79" s="102"/>
      <c r="S79" s="77">
        <v>1</v>
      </c>
      <c r="T79" s="78">
        <v>20</v>
      </c>
      <c r="U79" s="567" t="s">
        <v>291</v>
      </c>
      <c r="V79" s="568"/>
      <c r="W79" s="102"/>
      <c r="X79" s="77">
        <v>1</v>
      </c>
      <c r="Y79" s="78">
        <v>20</v>
      </c>
      <c r="Z79" s="567" t="s">
        <v>291</v>
      </c>
      <c r="AA79" s="568"/>
      <c r="AB79" s="102"/>
      <c r="AC79" s="77">
        <v>1</v>
      </c>
      <c r="AD79" s="78">
        <v>20</v>
      </c>
    </row>
    <row r="80" spans="1:30">
      <c r="A80" s="522" t="s">
        <v>292</v>
      </c>
      <c r="B80" s="523"/>
      <c r="C80" s="99"/>
      <c r="D80" s="77">
        <v>1</v>
      </c>
      <c r="E80" s="78">
        <v>13</v>
      </c>
      <c r="F80" s="522" t="s">
        <v>292</v>
      </c>
      <c r="G80" s="523"/>
      <c r="H80" s="102"/>
      <c r="I80" s="77">
        <v>1</v>
      </c>
      <c r="J80" s="78">
        <v>12</v>
      </c>
      <c r="K80" s="522" t="s">
        <v>292</v>
      </c>
      <c r="L80" s="523"/>
      <c r="M80" s="102"/>
      <c r="N80" s="77">
        <v>1</v>
      </c>
      <c r="O80" s="78">
        <v>13</v>
      </c>
      <c r="P80" s="522" t="s">
        <v>292</v>
      </c>
      <c r="Q80" s="523"/>
      <c r="R80" s="102"/>
      <c r="S80" s="77">
        <v>1</v>
      </c>
      <c r="T80" s="78">
        <v>12</v>
      </c>
      <c r="U80" s="522" t="s">
        <v>292</v>
      </c>
      <c r="V80" s="523"/>
      <c r="W80" s="102"/>
      <c r="X80" s="77">
        <v>1</v>
      </c>
      <c r="Y80" s="78">
        <v>13</v>
      </c>
      <c r="Z80" s="522" t="s">
        <v>292</v>
      </c>
      <c r="AA80" s="523"/>
      <c r="AB80" s="102"/>
      <c r="AC80" s="77">
        <v>1</v>
      </c>
      <c r="AD80" s="78">
        <v>12</v>
      </c>
    </row>
    <row r="81" spans="1:30">
      <c r="A81" s="565" t="s">
        <v>293</v>
      </c>
      <c r="B81" s="566"/>
      <c r="C81" s="102"/>
      <c r="D81" s="65">
        <v>1</v>
      </c>
      <c r="E81" s="85">
        <v>7</v>
      </c>
      <c r="F81" s="565" t="s">
        <v>293</v>
      </c>
      <c r="G81" s="566"/>
      <c r="H81" s="102"/>
      <c r="I81" s="65">
        <v>1</v>
      </c>
      <c r="J81" s="85">
        <v>8</v>
      </c>
      <c r="K81" s="565" t="s">
        <v>293</v>
      </c>
      <c r="L81" s="566"/>
      <c r="M81" s="102"/>
      <c r="N81" s="65">
        <v>1</v>
      </c>
      <c r="O81" s="85">
        <v>7</v>
      </c>
      <c r="P81" s="565" t="s">
        <v>293</v>
      </c>
      <c r="Q81" s="566"/>
      <c r="R81" s="102"/>
      <c r="S81" s="65">
        <v>1</v>
      </c>
      <c r="T81" s="85">
        <v>8</v>
      </c>
      <c r="U81" s="565" t="s">
        <v>293</v>
      </c>
      <c r="V81" s="566"/>
      <c r="W81" s="102"/>
      <c r="X81" s="65">
        <v>1</v>
      </c>
      <c r="Y81" s="85">
        <v>7</v>
      </c>
      <c r="Z81" s="565" t="s">
        <v>293</v>
      </c>
      <c r="AA81" s="566"/>
      <c r="AB81" s="102"/>
      <c r="AC81" s="65">
        <v>1</v>
      </c>
      <c r="AD81" s="85">
        <v>8</v>
      </c>
    </row>
    <row r="82" spans="1:30">
      <c r="A82" s="565"/>
      <c r="B82" s="566"/>
      <c r="C82" s="102"/>
      <c r="D82" s="65"/>
      <c r="E82" s="85"/>
      <c r="F82" s="556"/>
      <c r="G82" s="557"/>
      <c r="H82" s="102"/>
      <c r="I82" s="65"/>
      <c r="J82" s="87"/>
      <c r="K82" s="552"/>
      <c r="L82" s="553"/>
      <c r="M82" s="102"/>
      <c r="N82" s="65"/>
      <c r="O82" s="85"/>
      <c r="P82" s="556"/>
      <c r="Q82" s="557"/>
      <c r="R82" s="102"/>
      <c r="S82" s="65"/>
      <c r="T82" s="87"/>
      <c r="U82" s="552"/>
      <c r="V82" s="553"/>
      <c r="W82" s="102"/>
      <c r="X82" s="65"/>
      <c r="Y82" s="85"/>
      <c r="Z82" s="556"/>
      <c r="AA82" s="557"/>
      <c r="AB82" s="102"/>
      <c r="AC82" s="65"/>
      <c r="AD82" s="87"/>
    </row>
    <row r="83" spans="1:30" ht="21.6" thickBot="1">
      <c r="A83" s="563"/>
      <c r="B83" s="564"/>
      <c r="C83" s="132"/>
      <c r="D83" s="133"/>
      <c r="E83" s="134"/>
      <c r="F83" s="558"/>
      <c r="G83" s="559"/>
      <c r="H83" s="132"/>
      <c r="I83" s="133"/>
      <c r="J83" s="135"/>
      <c r="K83" s="554"/>
      <c r="L83" s="555"/>
      <c r="M83" s="132"/>
      <c r="N83" s="133"/>
      <c r="O83" s="91"/>
      <c r="P83" s="561"/>
      <c r="Q83" s="562"/>
      <c r="R83" s="132"/>
      <c r="S83" s="133"/>
      <c r="T83" s="135"/>
      <c r="U83" s="554"/>
      <c r="V83" s="555"/>
      <c r="W83" s="132"/>
      <c r="X83" s="133"/>
      <c r="Y83" s="91"/>
      <c r="Z83" s="561"/>
      <c r="AA83" s="562"/>
      <c r="AB83" s="132"/>
      <c r="AC83" s="133"/>
      <c r="AD83" s="135"/>
    </row>
    <row r="84" spans="1:30" ht="21.6" thickBot="1">
      <c r="A84" s="513" t="s">
        <v>134</v>
      </c>
      <c r="B84" s="514"/>
      <c r="C84" s="103"/>
      <c r="D84" s="6">
        <v>4</v>
      </c>
      <c r="E84" s="7">
        <v>60</v>
      </c>
      <c r="F84" s="520" t="s">
        <v>134</v>
      </c>
      <c r="G84" s="521"/>
      <c r="H84" s="103"/>
      <c r="I84" s="6">
        <v>4</v>
      </c>
      <c r="J84" s="9">
        <v>60</v>
      </c>
      <c r="K84" s="513" t="s">
        <v>134</v>
      </c>
      <c r="L84" s="514"/>
      <c r="M84" s="103"/>
      <c r="N84" s="6">
        <v>4</v>
      </c>
      <c r="O84" s="7">
        <v>60</v>
      </c>
      <c r="P84" s="520" t="s">
        <v>134</v>
      </c>
      <c r="Q84" s="521"/>
      <c r="R84" s="103"/>
      <c r="S84" s="6">
        <v>4</v>
      </c>
      <c r="T84" s="9">
        <v>60</v>
      </c>
      <c r="U84" s="513" t="s">
        <v>134</v>
      </c>
      <c r="V84" s="514"/>
      <c r="W84" s="103"/>
      <c r="X84" s="6">
        <v>4</v>
      </c>
      <c r="Y84" s="7">
        <v>60</v>
      </c>
      <c r="Z84" s="520" t="s">
        <v>134</v>
      </c>
      <c r="AA84" s="521"/>
      <c r="AB84" s="103"/>
      <c r="AC84" s="6">
        <v>4</v>
      </c>
      <c r="AD84" s="9">
        <v>60</v>
      </c>
    </row>
    <row r="86" spans="1:30">
      <c r="A86" s="515" t="s">
        <v>193</v>
      </c>
      <c r="B86" s="515"/>
      <c r="C86" s="515"/>
      <c r="D86" s="515"/>
      <c r="E86" s="515"/>
      <c r="F86" s="515"/>
      <c r="G86" s="515"/>
      <c r="H86" s="515"/>
      <c r="I86" s="515"/>
      <c r="J86" s="515"/>
      <c r="K86" s="515"/>
      <c r="L86" s="515"/>
    </row>
    <row r="87" spans="1:30">
      <c r="A87" s="515" t="s">
        <v>194</v>
      </c>
      <c r="B87" s="515"/>
      <c r="C87" s="515"/>
      <c r="D87" s="515"/>
      <c r="E87" s="515"/>
      <c r="F87" s="515"/>
      <c r="G87" s="515"/>
      <c r="H87" s="515"/>
      <c r="I87" s="515"/>
      <c r="J87" s="515"/>
      <c r="K87" s="515"/>
      <c r="L87" s="515"/>
    </row>
    <row r="88" spans="1:30">
      <c r="A88" s="515" t="s">
        <v>195</v>
      </c>
      <c r="B88" s="515"/>
      <c r="C88" s="515"/>
      <c r="D88" s="515"/>
      <c r="E88" s="515"/>
      <c r="F88" s="515"/>
      <c r="G88" s="515"/>
      <c r="H88" s="515"/>
      <c r="I88" s="515"/>
      <c r="J88" s="515"/>
      <c r="K88" s="515"/>
      <c r="L88" s="515"/>
    </row>
  </sheetData>
  <mergeCells count="174">
    <mergeCell ref="A3:J3"/>
    <mergeCell ref="K3:T3"/>
    <mergeCell ref="U3:AD3"/>
    <mergeCell ref="A4:J4"/>
    <mergeCell ref="K4:T4"/>
    <mergeCell ref="U4:AD4"/>
    <mergeCell ref="A5:J5"/>
    <mergeCell ref="K5:T5"/>
    <mergeCell ref="U5:AD5"/>
    <mergeCell ref="A6:E6"/>
    <mergeCell ref="F6:J6"/>
    <mergeCell ref="K6:O6"/>
    <mergeCell ref="P6:T6"/>
    <mergeCell ref="U6:Y6"/>
    <mergeCell ref="Z6:AD6"/>
    <mergeCell ref="A7:J7"/>
    <mergeCell ref="K7:T7"/>
    <mergeCell ref="U7:AD7"/>
    <mergeCell ref="A18:B18"/>
    <mergeCell ref="F18:G18"/>
    <mergeCell ref="K18:L18"/>
    <mergeCell ref="P18:Q18"/>
    <mergeCell ref="U18:V18"/>
    <mergeCell ref="Z18:AA18"/>
    <mergeCell ref="A19:J19"/>
    <mergeCell ref="K19:T19"/>
    <mergeCell ref="U19:AD19"/>
    <mergeCell ref="A31:B31"/>
    <mergeCell ref="F31:G31"/>
    <mergeCell ref="K31:L31"/>
    <mergeCell ref="P31:Q31"/>
    <mergeCell ref="U31:V31"/>
    <mergeCell ref="Z31:AA31"/>
    <mergeCell ref="A32:J32"/>
    <mergeCell ref="K32:T32"/>
    <mergeCell ref="U32:AD32"/>
    <mergeCell ref="A33:B33"/>
    <mergeCell ref="F33:G33"/>
    <mergeCell ref="K33:L33"/>
    <mergeCell ref="P33:Q33"/>
    <mergeCell ref="U33:V33"/>
    <mergeCell ref="Z33:AA33"/>
    <mergeCell ref="A35:B35"/>
    <mergeCell ref="F35:G35"/>
    <mergeCell ref="K35:L35"/>
    <mergeCell ref="P35:Q35"/>
    <mergeCell ref="U35:V35"/>
    <mergeCell ref="Z35:AA35"/>
    <mergeCell ref="A34:B34"/>
    <mergeCell ref="F34:G34"/>
    <mergeCell ref="K34:L34"/>
    <mergeCell ref="P34:Q34"/>
    <mergeCell ref="U34:V34"/>
    <mergeCell ref="Z34:AA34"/>
    <mergeCell ref="A37:B37"/>
    <mergeCell ref="F37:G37"/>
    <mergeCell ref="K37:L37"/>
    <mergeCell ref="P37:Q37"/>
    <mergeCell ref="U37:V37"/>
    <mergeCell ref="Z37:AA37"/>
    <mergeCell ref="A36:B36"/>
    <mergeCell ref="F36:G36"/>
    <mergeCell ref="K36:L36"/>
    <mergeCell ref="P36:Q36"/>
    <mergeCell ref="U36:V36"/>
    <mergeCell ref="Z36:AA36"/>
    <mergeCell ref="A39:B39"/>
    <mergeCell ref="F39:G39"/>
    <mergeCell ref="K39:L39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2:L42"/>
    <mergeCell ref="A43:L43"/>
    <mergeCell ref="A44:L44"/>
    <mergeCell ref="A47:J47"/>
    <mergeCell ref="K47:T47"/>
    <mergeCell ref="U47:AD47"/>
    <mergeCell ref="A40:B40"/>
    <mergeCell ref="F40:G40"/>
    <mergeCell ref="K40:L40"/>
    <mergeCell ref="P40:Q40"/>
    <mergeCell ref="U40:V40"/>
    <mergeCell ref="Z40:AA40"/>
    <mergeCell ref="A50:E50"/>
    <mergeCell ref="F50:J50"/>
    <mergeCell ref="K50:O50"/>
    <mergeCell ref="P50:T50"/>
    <mergeCell ref="U50:Y50"/>
    <mergeCell ref="Z50:AD50"/>
    <mergeCell ref="A48:J48"/>
    <mergeCell ref="K48:T48"/>
    <mergeCell ref="U48:AD48"/>
    <mergeCell ref="A49:J49"/>
    <mergeCell ref="K49:T49"/>
    <mergeCell ref="U49:AD49"/>
    <mergeCell ref="A51:J51"/>
    <mergeCell ref="K51:T51"/>
    <mergeCell ref="U51:AD51"/>
    <mergeCell ref="A62:B62"/>
    <mergeCell ref="F62:G62"/>
    <mergeCell ref="K62:L62"/>
    <mergeCell ref="P62:Q62"/>
    <mergeCell ref="U62:V62"/>
    <mergeCell ref="Z62:AA62"/>
    <mergeCell ref="A63:J63"/>
    <mergeCell ref="K63:T63"/>
    <mergeCell ref="U63:AD63"/>
    <mergeCell ref="A75:B75"/>
    <mergeCell ref="F75:G75"/>
    <mergeCell ref="K75:L75"/>
    <mergeCell ref="P75:Q75"/>
    <mergeCell ref="U75:V75"/>
    <mergeCell ref="Z75:AA75"/>
    <mergeCell ref="A76:J76"/>
    <mergeCell ref="K76:T76"/>
    <mergeCell ref="U76:AD76"/>
    <mergeCell ref="A77:B77"/>
    <mergeCell ref="F77:G77"/>
    <mergeCell ref="K77:L77"/>
    <mergeCell ref="P77:Q77"/>
    <mergeCell ref="U77:V77"/>
    <mergeCell ref="Z77:AA77"/>
    <mergeCell ref="A79:B79"/>
    <mergeCell ref="F79:G79"/>
    <mergeCell ref="K79:L79"/>
    <mergeCell ref="P79:Q79"/>
    <mergeCell ref="U79:V79"/>
    <mergeCell ref="Z79:AA79"/>
    <mergeCell ref="A78:B78"/>
    <mergeCell ref="F78:G78"/>
    <mergeCell ref="K78:L78"/>
    <mergeCell ref="P78:Q78"/>
    <mergeCell ref="U78:V78"/>
    <mergeCell ref="Z78:AA78"/>
    <mergeCell ref="A81:B81"/>
    <mergeCell ref="F81:G81"/>
    <mergeCell ref="K81:L81"/>
    <mergeCell ref="P81:Q81"/>
    <mergeCell ref="U81:V81"/>
    <mergeCell ref="Z81:AA81"/>
    <mergeCell ref="A80:B80"/>
    <mergeCell ref="F80:G80"/>
    <mergeCell ref="K80:L80"/>
    <mergeCell ref="P80:Q80"/>
    <mergeCell ref="U80:V80"/>
    <mergeCell ref="Z80:AA80"/>
    <mergeCell ref="A83:B83"/>
    <mergeCell ref="F83:G83"/>
    <mergeCell ref="K83:L83"/>
    <mergeCell ref="P83:Q83"/>
    <mergeCell ref="U83:V83"/>
    <mergeCell ref="Z83:AA83"/>
    <mergeCell ref="A82:B82"/>
    <mergeCell ref="F82:G82"/>
    <mergeCell ref="K82:L82"/>
    <mergeCell ref="P82:Q82"/>
    <mergeCell ref="U82:V82"/>
    <mergeCell ref="Z82:AA82"/>
    <mergeCell ref="A86:L86"/>
    <mergeCell ref="A87:L87"/>
    <mergeCell ref="A88:L88"/>
    <mergeCell ref="A84:B84"/>
    <mergeCell ref="F84:G84"/>
    <mergeCell ref="K84:L84"/>
    <mergeCell ref="P84:Q84"/>
    <mergeCell ref="U84:V84"/>
    <mergeCell ref="Z84:AA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2" sqref="A2:AD2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300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48" t="s">
        <v>9</v>
      </c>
      <c r="L7" s="42" t="s">
        <v>10</v>
      </c>
      <c r="M7" s="6" t="s">
        <v>11</v>
      </c>
      <c r="N7" s="6" t="s">
        <v>12</v>
      </c>
      <c r="O7" s="7" t="s">
        <v>13</v>
      </c>
      <c r="P7" s="108" t="s">
        <v>9</v>
      </c>
      <c r="Q7" s="42" t="s">
        <v>10</v>
      </c>
      <c r="R7" s="6" t="s">
        <v>11</v>
      </c>
      <c r="S7" s="6" t="s">
        <v>12</v>
      </c>
      <c r="T7" s="9" t="s">
        <v>13</v>
      </c>
      <c r="U7" s="48" t="s">
        <v>9</v>
      </c>
      <c r="V7" s="42" t="s">
        <v>10</v>
      </c>
      <c r="W7" s="6" t="s">
        <v>11</v>
      </c>
      <c r="X7" s="6" t="s">
        <v>12</v>
      </c>
      <c r="Y7" s="7" t="s">
        <v>13</v>
      </c>
      <c r="Z7" s="108" t="s">
        <v>9</v>
      </c>
      <c r="AA7" s="42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19">
        <v>1.5</v>
      </c>
      <c r="D8" s="19">
        <v>3</v>
      </c>
      <c r="E8" s="20">
        <v>60</v>
      </c>
      <c r="F8" s="109" t="s">
        <v>16</v>
      </c>
      <c r="G8" s="76" t="s">
        <v>197</v>
      </c>
      <c r="H8" s="19">
        <v>1.5</v>
      </c>
      <c r="I8" s="19">
        <v>3</v>
      </c>
      <c r="J8" s="110">
        <v>60</v>
      </c>
      <c r="K8" s="75" t="s">
        <v>18</v>
      </c>
      <c r="L8" s="76" t="s">
        <v>197</v>
      </c>
      <c r="M8" s="19">
        <v>1.5</v>
      </c>
      <c r="N8" s="19">
        <v>3</v>
      </c>
      <c r="O8" s="20">
        <v>60</v>
      </c>
      <c r="P8" s="79" t="s">
        <v>20</v>
      </c>
      <c r="Q8" s="76" t="s">
        <v>197</v>
      </c>
      <c r="R8" s="19">
        <v>1.5</v>
      </c>
      <c r="S8" s="19">
        <v>3</v>
      </c>
      <c r="T8" s="110">
        <v>60</v>
      </c>
      <c r="U8" s="75" t="s">
        <v>22</v>
      </c>
      <c r="V8" s="76" t="s">
        <v>197</v>
      </c>
      <c r="W8" s="19">
        <v>1.5</v>
      </c>
      <c r="X8" s="19">
        <v>3</v>
      </c>
      <c r="Y8" s="20">
        <v>60</v>
      </c>
      <c r="Z8" s="79" t="s">
        <v>24</v>
      </c>
      <c r="AA8" s="76" t="s">
        <v>197</v>
      </c>
      <c r="AB8" s="19">
        <v>1.5</v>
      </c>
      <c r="AC8" s="19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8">
        <v>1.5</v>
      </c>
      <c r="D9" s="28">
        <v>3</v>
      </c>
      <c r="E9" s="29">
        <v>60</v>
      </c>
      <c r="F9" s="111" t="s">
        <v>28</v>
      </c>
      <c r="G9" s="84" t="s">
        <v>198</v>
      </c>
      <c r="H9" s="28">
        <v>1.5</v>
      </c>
      <c r="I9" s="28">
        <v>3</v>
      </c>
      <c r="J9" s="112">
        <v>60</v>
      </c>
      <c r="K9" s="75" t="s">
        <v>30</v>
      </c>
      <c r="L9" s="84" t="s">
        <v>198</v>
      </c>
      <c r="M9" s="28">
        <v>1.5</v>
      </c>
      <c r="N9" s="28">
        <v>3</v>
      </c>
      <c r="O9" s="29">
        <v>60</v>
      </c>
      <c r="P9" s="79" t="s">
        <v>32</v>
      </c>
      <c r="Q9" s="84" t="s">
        <v>198</v>
      </c>
      <c r="R9" s="28">
        <v>1.5</v>
      </c>
      <c r="S9" s="28">
        <v>3</v>
      </c>
      <c r="T9" s="112">
        <v>60</v>
      </c>
      <c r="U9" s="75" t="s">
        <v>34</v>
      </c>
      <c r="V9" s="84" t="s">
        <v>198</v>
      </c>
      <c r="W9" s="28">
        <v>1.5</v>
      </c>
      <c r="X9" s="28">
        <v>3</v>
      </c>
      <c r="Y9" s="29">
        <v>60</v>
      </c>
      <c r="Z9" s="79" t="s">
        <v>36</v>
      </c>
      <c r="AA9" s="84" t="s">
        <v>198</v>
      </c>
      <c r="AB9" s="28">
        <v>1.5</v>
      </c>
      <c r="AC9" s="28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8">
        <v>1.5</v>
      </c>
      <c r="D10" s="28">
        <v>3</v>
      </c>
      <c r="E10" s="29">
        <v>60</v>
      </c>
      <c r="F10" s="111" t="s">
        <v>40</v>
      </c>
      <c r="G10" s="84" t="s">
        <v>199</v>
      </c>
      <c r="H10" s="28">
        <v>1.5</v>
      </c>
      <c r="I10" s="28">
        <v>3</v>
      </c>
      <c r="J10" s="112">
        <v>60</v>
      </c>
      <c r="K10" s="75" t="s">
        <v>42</v>
      </c>
      <c r="L10" s="84" t="s">
        <v>199</v>
      </c>
      <c r="M10" s="28">
        <v>1.5</v>
      </c>
      <c r="N10" s="28">
        <v>3</v>
      </c>
      <c r="O10" s="29">
        <v>60</v>
      </c>
      <c r="P10" s="79" t="s">
        <v>44</v>
      </c>
      <c r="Q10" s="84" t="s">
        <v>199</v>
      </c>
      <c r="R10" s="28">
        <v>1.5</v>
      </c>
      <c r="S10" s="28">
        <v>3</v>
      </c>
      <c r="T10" s="112">
        <v>60</v>
      </c>
      <c r="U10" s="75" t="s">
        <v>46</v>
      </c>
      <c r="V10" s="84" t="s">
        <v>199</v>
      </c>
      <c r="W10" s="28">
        <v>1.5</v>
      </c>
      <c r="X10" s="28">
        <v>3</v>
      </c>
      <c r="Y10" s="29">
        <v>60</v>
      </c>
      <c r="Z10" s="79" t="s">
        <v>48</v>
      </c>
      <c r="AA10" s="84" t="s">
        <v>199</v>
      </c>
      <c r="AB10" s="28">
        <v>1.5</v>
      </c>
      <c r="AC10" s="28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8">
        <v>1.5</v>
      </c>
      <c r="D11" s="28">
        <v>3</v>
      </c>
      <c r="E11" s="29">
        <v>60</v>
      </c>
      <c r="F11" s="111" t="s">
        <v>62</v>
      </c>
      <c r="G11" s="84" t="s">
        <v>200</v>
      </c>
      <c r="H11" s="28">
        <v>1.5</v>
      </c>
      <c r="I11" s="28">
        <v>3</v>
      </c>
      <c r="J11" s="112">
        <v>60</v>
      </c>
      <c r="K11" s="75" t="s">
        <v>54</v>
      </c>
      <c r="L11" s="84" t="s">
        <v>200</v>
      </c>
      <c r="M11" s="28">
        <v>1.5</v>
      </c>
      <c r="N11" s="28">
        <v>3</v>
      </c>
      <c r="O11" s="29">
        <v>60</v>
      </c>
      <c r="P11" s="79" t="s">
        <v>66</v>
      </c>
      <c r="Q11" s="84" t="s">
        <v>200</v>
      </c>
      <c r="R11" s="28">
        <v>1.5</v>
      </c>
      <c r="S11" s="28">
        <v>3</v>
      </c>
      <c r="T11" s="112">
        <v>60</v>
      </c>
      <c r="U11" s="75" t="s">
        <v>58</v>
      </c>
      <c r="V11" s="84" t="s">
        <v>200</v>
      </c>
      <c r="W11" s="28">
        <v>1.5</v>
      </c>
      <c r="X11" s="28">
        <v>3</v>
      </c>
      <c r="Y11" s="29">
        <v>60</v>
      </c>
      <c r="Z11" s="79" t="s">
        <v>70</v>
      </c>
      <c r="AA11" s="84" t="s">
        <v>200</v>
      </c>
      <c r="AB11" s="28">
        <v>1.5</v>
      </c>
      <c r="AC11" s="28">
        <v>3</v>
      </c>
      <c r="AD11" s="112">
        <v>60</v>
      </c>
    </row>
    <row r="12" spans="1:30" s="2" customFormat="1">
      <c r="A12" s="83" t="s">
        <v>52</v>
      </c>
      <c r="B12" s="84" t="s">
        <v>202</v>
      </c>
      <c r="C12" s="28">
        <v>0.5</v>
      </c>
      <c r="D12" s="28">
        <v>1</v>
      </c>
      <c r="E12" s="29">
        <v>20</v>
      </c>
      <c r="F12" s="111" t="s">
        <v>64</v>
      </c>
      <c r="G12" s="84" t="s">
        <v>202</v>
      </c>
      <c r="H12" s="28">
        <v>0.5</v>
      </c>
      <c r="I12" s="28">
        <v>1</v>
      </c>
      <c r="J12" s="112">
        <v>20</v>
      </c>
      <c r="K12" s="75" t="s">
        <v>54</v>
      </c>
      <c r="L12" s="84" t="s">
        <v>202</v>
      </c>
      <c r="M12" s="28">
        <v>0.5</v>
      </c>
      <c r="N12" s="28">
        <v>1</v>
      </c>
      <c r="O12" s="29">
        <v>20</v>
      </c>
      <c r="P12" s="79" t="s">
        <v>66</v>
      </c>
      <c r="Q12" s="84" t="s">
        <v>202</v>
      </c>
      <c r="R12" s="28">
        <v>0.5</v>
      </c>
      <c r="S12" s="28">
        <v>1</v>
      </c>
      <c r="T12" s="112">
        <v>20</v>
      </c>
      <c r="U12" s="75" t="s">
        <v>58</v>
      </c>
      <c r="V12" s="84" t="s">
        <v>202</v>
      </c>
      <c r="W12" s="28">
        <v>0.5</v>
      </c>
      <c r="X12" s="28">
        <v>1</v>
      </c>
      <c r="Y12" s="29">
        <v>20</v>
      </c>
      <c r="Z12" s="79" t="s">
        <v>70</v>
      </c>
      <c r="AA12" s="84" t="s">
        <v>202</v>
      </c>
      <c r="AB12" s="28">
        <v>0.5</v>
      </c>
      <c r="AC12" s="28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8">
        <v>1</v>
      </c>
      <c r="D13" s="28">
        <v>2</v>
      </c>
      <c r="E13" s="29">
        <v>40</v>
      </c>
      <c r="F13" s="111" t="s">
        <v>76</v>
      </c>
      <c r="G13" s="84" t="s">
        <v>203</v>
      </c>
      <c r="H13" s="28">
        <v>1</v>
      </c>
      <c r="I13" s="28">
        <v>2</v>
      </c>
      <c r="J13" s="112">
        <v>40</v>
      </c>
      <c r="K13" s="75" t="s">
        <v>78</v>
      </c>
      <c r="L13" s="84" t="s">
        <v>203</v>
      </c>
      <c r="M13" s="28">
        <v>1</v>
      </c>
      <c r="N13" s="28">
        <v>2</v>
      </c>
      <c r="O13" s="29">
        <v>40</v>
      </c>
      <c r="P13" s="79" t="s">
        <v>80</v>
      </c>
      <c r="Q13" s="84" t="s">
        <v>203</v>
      </c>
      <c r="R13" s="28">
        <v>1</v>
      </c>
      <c r="S13" s="28">
        <v>2</v>
      </c>
      <c r="T13" s="112">
        <v>40</v>
      </c>
      <c r="U13" s="75" t="s">
        <v>82</v>
      </c>
      <c r="V13" s="84" t="s">
        <v>203</v>
      </c>
      <c r="W13" s="28">
        <v>1</v>
      </c>
      <c r="X13" s="28">
        <v>2</v>
      </c>
      <c r="Y13" s="29">
        <v>40</v>
      </c>
      <c r="Z13" s="79" t="s">
        <v>84</v>
      </c>
      <c r="AA13" s="84" t="s">
        <v>203</v>
      </c>
      <c r="AB13" s="28">
        <v>1</v>
      </c>
      <c r="AC13" s="28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8">
        <v>1</v>
      </c>
      <c r="D14" s="28">
        <v>2</v>
      </c>
      <c r="E14" s="29">
        <v>40</v>
      </c>
      <c r="F14" s="111" t="s">
        <v>98</v>
      </c>
      <c r="G14" s="84" t="s">
        <v>205</v>
      </c>
      <c r="H14" s="28">
        <v>1</v>
      </c>
      <c r="I14" s="28">
        <v>2</v>
      </c>
      <c r="J14" s="112">
        <v>40</v>
      </c>
      <c r="K14" s="75" t="s">
        <v>90</v>
      </c>
      <c r="L14" s="84" t="s">
        <v>206</v>
      </c>
      <c r="M14" s="28">
        <v>1</v>
      </c>
      <c r="N14" s="28">
        <v>2</v>
      </c>
      <c r="O14" s="29">
        <v>40</v>
      </c>
      <c r="P14" s="79" t="s">
        <v>102</v>
      </c>
      <c r="Q14" s="84" t="s">
        <v>206</v>
      </c>
      <c r="R14" s="28">
        <v>1</v>
      </c>
      <c r="S14" s="28">
        <v>2</v>
      </c>
      <c r="T14" s="112">
        <v>40</v>
      </c>
      <c r="U14" s="75" t="s">
        <v>94</v>
      </c>
      <c r="V14" s="84" t="s">
        <v>206</v>
      </c>
      <c r="W14" s="28">
        <v>1</v>
      </c>
      <c r="X14" s="28">
        <v>2</v>
      </c>
      <c r="Y14" s="29">
        <v>40</v>
      </c>
      <c r="Z14" s="79" t="s">
        <v>106</v>
      </c>
      <c r="AA14" s="84" t="s">
        <v>206</v>
      </c>
      <c r="AB14" s="28">
        <v>1</v>
      </c>
      <c r="AC14" s="28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8">
        <v>1</v>
      </c>
      <c r="D15" s="28">
        <v>2</v>
      </c>
      <c r="E15" s="29">
        <v>40</v>
      </c>
      <c r="F15" s="111" t="s">
        <v>112</v>
      </c>
      <c r="G15" s="84" t="s">
        <v>207</v>
      </c>
      <c r="H15" s="28">
        <v>1</v>
      </c>
      <c r="I15" s="28">
        <v>2</v>
      </c>
      <c r="J15" s="112">
        <v>40</v>
      </c>
      <c r="K15" s="75" t="s">
        <v>114</v>
      </c>
      <c r="L15" s="84" t="s">
        <v>207</v>
      </c>
      <c r="M15" s="28">
        <v>1</v>
      </c>
      <c r="N15" s="28">
        <v>2</v>
      </c>
      <c r="O15" s="29">
        <v>40</v>
      </c>
      <c r="P15" s="79" t="s">
        <v>116</v>
      </c>
      <c r="Q15" s="84" t="s">
        <v>207</v>
      </c>
      <c r="R15" s="28">
        <v>1</v>
      </c>
      <c r="S15" s="28">
        <v>2</v>
      </c>
      <c r="T15" s="112">
        <v>40</v>
      </c>
      <c r="U15" s="75" t="s">
        <v>118</v>
      </c>
      <c r="V15" s="84" t="s">
        <v>207</v>
      </c>
      <c r="W15" s="28">
        <v>1</v>
      </c>
      <c r="X15" s="28">
        <v>2</v>
      </c>
      <c r="Y15" s="29">
        <v>40</v>
      </c>
      <c r="Z15" s="79" t="s">
        <v>120</v>
      </c>
      <c r="AA15" s="84" t="s">
        <v>207</v>
      </c>
      <c r="AB15" s="28">
        <v>1</v>
      </c>
      <c r="AC15" s="28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35">
        <v>1.5</v>
      </c>
      <c r="D16" s="35">
        <v>3</v>
      </c>
      <c r="E16" s="36">
        <v>60</v>
      </c>
      <c r="F16" s="115" t="s">
        <v>124</v>
      </c>
      <c r="G16" s="114" t="s">
        <v>208</v>
      </c>
      <c r="H16" s="35">
        <v>1.5</v>
      </c>
      <c r="I16" s="35">
        <v>3</v>
      </c>
      <c r="J16" s="116">
        <v>60</v>
      </c>
      <c r="K16" s="75" t="s">
        <v>126</v>
      </c>
      <c r="L16" s="114" t="s">
        <v>208</v>
      </c>
      <c r="M16" s="35">
        <v>1.5</v>
      </c>
      <c r="N16" s="35">
        <v>3</v>
      </c>
      <c r="O16" s="117">
        <v>60</v>
      </c>
      <c r="P16" s="118" t="s">
        <v>128</v>
      </c>
      <c r="Q16" s="114" t="s">
        <v>208</v>
      </c>
      <c r="R16" s="35">
        <v>1.5</v>
      </c>
      <c r="S16" s="35">
        <v>3</v>
      </c>
      <c r="T16" s="116">
        <v>60</v>
      </c>
      <c r="U16" s="75" t="s">
        <v>130</v>
      </c>
      <c r="V16" s="114" t="s">
        <v>208</v>
      </c>
      <c r="W16" s="35">
        <v>1.5</v>
      </c>
      <c r="X16" s="35">
        <v>3</v>
      </c>
      <c r="Y16" s="117">
        <v>60</v>
      </c>
      <c r="Z16" s="118" t="s">
        <v>132</v>
      </c>
      <c r="AA16" s="114" t="s">
        <v>208</v>
      </c>
      <c r="AB16" s="35">
        <v>1.5</v>
      </c>
      <c r="AC16" s="3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42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42">
        <f>SUM(I8:I16)</f>
        <v>22</v>
      </c>
      <c r="J17" s="44">
        <f>SUM(J8:J16)</f>
        <v>440</v>
      </c>
      <c r="K17" s="536" t="s">
        <v>134</v>
      </c>
      <c r="L17" s="560"/>
      <c r="M17" s="41">
        <f>SUM(M8:M16)</f>
        <v>11</v>
      </c>
      <c r="N17" s="42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42">
        <f>SUM(S8:S16)</f>
        <v>22</v>
      </c>
      <c r="T17" s="44">
        <f>SUM(T8:T16)</f>
        <v>440</v>
      </c>
      <c r="U17" s="536" t="s">
        <v>134</v>
      </c>
      <c r="V17" s="560"/>
      <c r="W17" s="41">
        <f>SUM(W8:W16)</f>
        <v>11</v>
      </c>
      <c r="X17" s="42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42">
        <f>SUM(AC8:AC16)</f>
        <v>22</v>
      </c>
      <c r="AD17" s="4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51" customFormat="1" ht="37.950000000000003" customHeight="1" thickBot="1">
      <c r="A19" s="48" t="s">
        <v>9</v>
      </c>
      <c r="B19" s="42" t="s">
        <v>10</v>
      </c>
      <c r="C19" s="6" t="s">
        <v>11</v>
      </c>
      <c r="D19" s="6" t="s">
        <v>12</v>
      </c>
      <c r="E19" s="7" t="s">
        <v>13</v>
      </c>
      <c r="F19" s="108" t="s">
        <v>9</v>
      </c>
      <c r="G19" s="42" t="s">
        <v>10</v>
      </c>
      <c r="H19" s="6" t="s">
        <v>11</v>
      </c>
      <c r="I19" s="6" t="s">
        <v>12</v>
      </c>
      <c r="J19" s="9" t="s">
        <v>13</v>
      </c>
      <c r="K19" s="48" t="s">
        <v>9</v>
      </c>
      <c r="L19" s="42" t="s">
        <v>10</v>
      </c>
      <c r="M19" s="6" t="s">
        <v>11</v>
      </c>
      <c r="N19" s="6" t="s">
        <v>12</v>
      </c>
      <c r="O19" s="7" t="s">
        <v>13</v>
      </c>
      <c r="P19" s="108" t="s">
        <v>9</v>
      </c>
      <c r="Q19" s="42" t="s">
        <v>10</v>
      </c>
      <c r="R19" s="6" t="s">
        <v>11</v>
      </c>
      <c r="S19" s="6" t="s">
        <v>12</v>
      </c>
      <c r="T19" s="9" t="s">
        <v>13</v>
      </c>
      <c r="U19" s="48" t="s">
        <v>9</v>
      </c>
      <c r="V19" s="42" t="s">
        <v>10</v>
      </c>
      <c r="W19" s="6" t="s">
        <v>11</v>
      </c>
      <c r="X19" s="6" t="s">
        <v>12</v>
      </c>
      <c r="Y19" s="7" t="s">
        <v>13</v>
      </c>
      <c r="Z19" s="108" t="s">
        <v>9</v>
      </c>
      <c r="AA19" s="42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27" t="s">
        <v>170</v>
      </c>
      <c r="B20" s="120" t="s">
        <v>210</v>
      </c>
      <c r="C20" s="121">
        <v>0.5</v>
      </c>
      <c r="D20" s="121">
        <v>1</v>
      </c>
      <c r="E20" s="122">
        <v>20</v>
      </c>
      <c r="F20" s="128" t="s">
        <v>172</v>
      </c>
      <c r="G20" s="120" t="s">
        <v>212</v>
      </c>
      <c r="H20" s="121">
        <v>0.5</v>
      </c>
      <c r="I20" s="121">
        <v>1</v>
      </c>
      <c r="J20" s="123">
        <v>20</v>
      </c>
      <c r="K20" s="127" t="s">
        <v>174</v>
      </c>
      <c r="L20" s="120" t="s">
        <v>214</v>
      </c>
      <c r="M20" s="121">
        <v>0.5</v>
      </c>
      <c r="N20" s="121">
        <v>1</v>
      </c>
      <c r="O20" s="122">
        <v>20</v>
      </c>
      <c r="P20" s="158" t="s">
        <v>176</v>
      </c>
      <c r="Q20" s="124" t="s">
        <v>216</v>
      </c>
      <c r="R20" s="19">
        <v>0.5</v>
      </c>
      <c r="S20" s="125">
        <v>1</v>
      </c>
      <c r="T20" s="126">
        <v>20</v>
      </c>
      <c r="U20" s="127" t="s">
        <v>178</v>
      </c>
      <c r="V20" s="120" t="s">
        <v>218</v>
      </c>
      <c r="W20" s="121">
        <v>0.5</v>
      </c>
      <c r="X20" s="121">
        <v>1</v>
      </c>
      <c r="Y20" s="122">
        <v>20</v>
      </c>
      <c r="Z20" s="128" t="s">
        <v>181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256</v>
      </c>
      <c r="B21" s="84" t="s">
        <v>198</v>
      </c>
      <c r="C21" s="159">
        <v>0.5</v>
      </c>
      <c r="D21" s="159">
        <v>1</v>
      </c>
      <c r="E21" s="160">
        <v>20</v>
      </c>
      <c r="F21" s="86" t="s">
        <v>301</v>
      </c>
      <c r="G21" s="84" t="s">
        <v>198</v>
      </c>
      <c r="H21" s="159">
        <v>0.5</v>
      </c>
      <c r="I21" s="159">
        <v>1</v>
      </c>
      <c r="J21" s="161">
        <v>20</v>
      </c>
      <c r="K21" s="83" t="s">
        <v>140</v>
      </c>
      <c r="L21" s="84" t="s">
        <v>198</v>
      </c>
      <c r="M21" s="159">
        <v>0.5</v>
      </c>
      <c r="N21" s="159">
        <v>1</v>
      </c>
      <c r="O21" s="160">
        <v>20</v>
      </c>
      <c r="P21" s="86" t="s">
        <v>142</v>
      </c>
      <c r="Q21" s="84" t="s">
        <v>198</v>
      </c>
      <c r="R21" s="159">
        <v>0.5</v>
      </c>
      <c r="S21" s="159">
        <v>1</v>
      </c>
      <c r="T21" s="161">
        <v>20</v>
      </c>
      <c r="U21" s="83" t="s">
        <v>302</v>
      </c>
      <c r="V21" s="84" t="s">
        <v>303</v>
      </c>
      <c r="W21" s="159">
        <v>1</v>
      </c>
      <c r="X21" s="159">
        <v>2</v>
      </c>
      <c r="Y21" s="160">
        <v>40</v>
      </c>
      <c r="Z21" s="86" t="s">
        <v>304</v>
      </c>
      <c r="AA21" s="84" t="s">
        <v>305</v>
      </c>
      <c r="AB21" s="159">
        <v>1</v>
      </c>
      <c r="AC21" s="159">
        <v>2</v>
      </c>
      <c r="AD21" s="161">
        <v>40</v>
      </c>
    </row>
    <row r="22" spans="1:30" s="2" customFormat="1">
      <c r="A22" s="83" t="s">
        <v>306</v>
      </c>
      <c r="B22" s="84" t="s">
        <v>307</v>
      </c>
      <c r="C22" s="159">
        <v>1</v>
      </c>
      <c r="D22" s="159">
        <v>2</v>
      </c>
      <c r="E22" s="160">
        <v>40</v>
      </c>
      <c r="F22" s="86" t="s">
        <v>308</v>
      </c>
      <c r="G22" s="84" t="s">
        <v>309</v>
      </c>
      <c r="H22" s="159">
        <v>1</v>
      </c>
      <c r="I22" s="159">
        <v>2</v>
      </c>
      <c r="J22" s="161">
        <v>40</v>
      </c>
      <c r="K22" s="83" t="s">
        <v>310</v>
      </c>
      <c r="L22" s="84" t="s">
        <v>307</v>
      </c>
      <c r="M22" s="159">
        <v>1</v>
      </c>
      <c r="N22" s="159">
        <v>2</v>
      </c>
      <c r="O22" s="160">
        <v>40</v>
      </c>
      <c r="P22" s="86" t="s">
        <v>311</v>
      </c>
      <c r="Q22" s="84" t="s">
        <v>307</v>
      </c>
      <c r="R22" s="159">
        <v>1</v>
      </c>
      <c r="S22" s="159">
        <v>2</v>
      </c>
      <c r="T22" s="161">
        <v>40</v>
      </c>
      <c r="U22" s="83" t="s">
        <v>312</v>
      </c>
      <c r="V22" s="84" t="s">
        <v>309</v>
      </c>
      <c r="W22" s="159">
        <v>1</v>
      </c>
      <c r="X22" s="159">
        <v>2</v>
      </c>
      <c r="Y22" s="160">
        <v>40</v>
      </c>
      <c r="Z22" s="86" t="s">
        <v>313</v>
      </c>
      <c r="AA22" s="84" t="s">
        <v>309</v>
      </c>
      <c r="AB22" s="159">
        <v>1</v>
      </c>
      <c r="AC22" s="159">
        <v>2</v>
      </c>
      <c r="AD22" s="161">
        <v>40</v>
      </c>
    </row>
    <row r="23" spans="1:30" s="2" customFormat="1">
      <c r="A23" s="83" t="s">
        <v>314</v>
      </c>
      <c r="B23" s="84" t="s">
        <v>315</v>
      </c>
      <c r="C23" s="159">
        <v>0.5</v>
      </c>
      <c r="D23" s="159">
        <v>1</v>
      </c>
      <c r="E23" s="160">
        <v>20</v>
      </c>
      <c r="F23" s="86" t="s">
        <v>316</v>
      </c>
      <c r="G23" s="84" t="s">
        <v>303</v>
      </c>
      <c r="H23" s="159">
        <v>0.5</v>
      </c>
      <c r="I23" s="159">
        <v>1</v>
      </c>
      <c r="J23" s="161">
        <v>20</v>
      </c>
      <c r="K23" s="83" t="s">
        <v>221</v>
      </c>
      <c r="L23" s="84" t="s">
        <v>317</v>
      </c>
      <c r="M23" s="159">
        <v>0.5</v>
      </c>
      <c r="N23" s="159">
        <v>1</v>
      </c>
      <c r="O23" s="160">
        <v>20</v>
      </c>
      <c r="P23" s="86" t="s">
        <v>318</v>
      </c>
      <c r="Q23" s="84" t="s">
        <v>319</v>
      </c>
      <c r="R23" s="159">
        <v>1</v>
      </c>
      <c r="S23" s="159">
        <v>2</v>
      </c>
      <c r="T23" s="161">
        <v>40</v>
      </c>
      <c r="U23" s="83" t="s">
        <v>320</v>
      </c>
      <c r="V23" s="84" t="s">
        <v>321</v>
      </c>
      <c r="W23" s="159">
        <v>0.5</v>
      </c>
      <c r="X23" s="159">
        <v>1</v>
      </c>
      <c r="Y23" s="160">
        <v>20</v>
      </c>
      <c r="Z23" s="86" t="s">
        <v>322</v>
      </c>
      <c r="AA23" s="84" t="s">
        <v>323</v>
      </c>
      <c r="AB23" s="159">
        <v>1</v>
      </c>
      <c r="AC23" s="159">
        <v>2</v>
      </c>
      <c r="AD23" s="161">
        <v>40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 t="s">
        <v>324</v>
      </c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2.5</v>
      </c>
      <c r="N30" s="94">
        <v>5</v>
      </c>
      <c r="O30" s="95">
        <v>100</v>
      </c>
      <c r="P30" s="520" t="s">
        <v>134</v>
      </c>
      <c r="Q30" s="521"/>
      <c r="R30" s="94">
        <v>3</v>
      </c>
      <c r="S30" s="94">
        <v>6</v>
      </c>
      <c r="T30" s="96">
        <v>120</v>
      </c>
      <c r="U30" s="540" t="s">
        <v>134</v>
      </c>
      <c r="V30" s="541"/>
      <c r="W30" s="94">
        <v>3</v>
      </c>
      <c r="X30" s="94">
        <v>6</v>
      </c>
      <c r="Y30" s="95">
        <v>120</v>
      </c>
      <c r="Z30" s="520" t="s">
        <v>134</v>
      </c>
      <c r="AA30" s="521"/>
      <c r="AB30" s="94">
        <v>3.5</v>
      </c>
      <c r="AC30" s="94">
        <v>7</v>
      </c>
      <c r="AD30" s="96">
        <v>140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67" t="s">
        <v>325</v>
      </c>
      <c r="B33" s="568"/>
      <c r="C33" s="99"/>
      <c r="D33" s="125">
        <v>1</v>
      </c>
      <c r="E33" s="162">
        <v>20</v>
      </c>
      <c r="F33" s="567" t="s">
        <v>325</v>
      </c>
      <c r="G33" s="568"/>
      <c r="H33" s="99"/>
      <c r="I33" s="125">
        <v>1</v>
      </c>
      <c r="J33" s="162">
        <v>20</v>
      </c>
      <c r="K33" s="567" t="s">
        <v>325</v>
      </c>
      <c r="L33" s="568"/>
      <c r="M33" s="99"/>
      <c r="N33" s="125">
        <v>1</v>
      </c>
      <c r="O33" s="162">
        <v>20</v>
      </c>
      <c r="P33" s="567" t="s">
        <v>325</v>
      </c>
      <c r="Q33" s="568"/>
      <c r="R33" s="99"/>
      <c r="S33" s="125">
        <v>1</v>
      </c>
      <c r="T33" s="162">
        <v>20</v>
      </c>
      <c r="U33" s="567" t="s">
        <v>325</v>
      </c>
      <c r="V33" s="568"/>
      <c r="W33" s="99"/>
      <c r="X33" s="125">
        <v>1</v>
      </c>
      <c r="Y33" s="162">
        <v>20</v>
      </c>
      <c r="Z33" s="567" t="s">
        <v>325</v>
      </c>
      <c r="AA33" s="568"/>
      <c r="AB33" s="99"/>
      <c r="AC33" s="125">
        <v>1</v>
      </c>
      <c r="AD33" s="162">
        <v>20</v>
      </c>
    </row>
    <row r="34" spans="1:30">
      <c r="A34" s="522" t="s">
        <v>326</v>
      </c>
      <c r="B34" s="523"/>
      <c r="C34" s="99"/>
      <c r="D34" s="125">
        <v>1</v>
      </c>
      <c r="E34" s="162">
        <v>20</v>
      </c>
      <c r="F34" s="522" t="s">
        <v>326</v>
      </c>
      <c r="G34" s="523"/>
      <c r="H34" s="102"/>
      <c r="I34" s="125">
        <v>1</v>
      </c>
      <c r="J34" s="162">
        <v>20</v>
      </c>
      <c r="K34" s="522" t="s">
        <v>326</v>
      </c>
      <c r="L34" s="523"/>
      <c r="M34" s="102"/>
      <c r="N34" s="125">
        <v>1</v>
      </c>
      <c r="O34" s="162">
        <v>20</v>
      </c>
      <c r="P34" s="522" t="s">
        <v>326</v>
      </c>
      <c r="Q34" s="523"/>
      <c r="R34" s="102"/>
      <c r="S34" s="125">
        <v>1</v>
      </c>
      <c r="T34" s="162">
        <v>20</v>
      </c>
      <c r="U34" s="522" t="s">
        <v>326</v>
      </c>
      <c r="V34" s="523"/>
      <c r="W34" s="102"/>
      <c r="X34" s="125">
        <v>1</v>
      </c>
      <c r="Y34" s="162">
        <v>20</v>
      </c>
      <c r="Z34" s="522" t="s">
        <v>326</v>
      </c>
      <c r="AA34" s="523"/>
      <c r="AB34" s="102"/>
      <c r="AC34" s="125">
        <v>1</v>
      </c>
      <c r="AD34" s="162">
        <v>20</v>
      </c>
    </row>
    <row r="35" spans="1:30">
      <c r="A35" s="522" t="s">
        <v>327</v>
      </c>
      <c r="B35" s="523"/>
      <c r="C35" s="99"/>
      <c r="D35" s="125">
        <v>1</v>
      </c>
      <c r="E35" s="162">
        <v>20</v>
      </c>
      <c r="F35" s="522" t="s">
        <v>327</v>
      </c>
      <c r="G35" s="523"/>
      <c r="H35" s="102"/>
      <c r="I35" s="125">
        <v>1</v>
      </c>
      <c r="J35" s="162">
        <v>20</v>
      </c>
      <c r="K35" s="522" t="s">
        <v>327</v>
      </c>
      <c r="L35" s="523"/>
      <c r="M35" s="102"/>
      <c r="N35" s="125">
        <v>1</v>
      </c>
      <c r="O35" s="162">
        <v>20</v>
      </c>
      <c r="P35" s="522" t="s">
        <v>327</v>
      </c>
      <c r="Q35" s="523"/>
      <c r="R35" s="102"/>
      <c r="S35" s="125">
        <v>1</v>
      </c>
      <c r="T35" s="162">
        <v>20</v>
      </c>
      <c r="U35" s="522" t="s">
        <v>327</v>
      </c>
      <c r="V35" s="523"/>
      <c r="W35" s="102"/>
      <c r="X35" s="125">
        <v>1</v>
      </c>
      <c r="Y35" s="162">
        <v>20</v>
      </c>
      <c r="Z35" s="522" t="s">
        <v>327</v>
      </c>
      <c r="AA35" s="523"/>
      <c r="AB35" s="102"/>
      <c r="AC35" s="125">
        <v>1</v>
      </c>
      <c r="AD35" s="162">
        <v>20</v>
      </c>
    </row>
    <row r="36" spans="1:30">
      <c r="A36" s="552"/>
      <c r="B36" s="553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133"/>
      <c r="E38" s="134"/>
      <c r="F38" s="558"/>
      <c r="G38" s="559"/>
      <c r="H38" s="132"/>
      <c r="I38" s="133"/>
      <c r="J38" s="135"/>
      <c r="K38" s="554"/>
      <c r="L38" s="555"/>
      <c r="M38" s="132"/>
      <c r="N38" s="133"/>
      <c r="O38" s="91"/>
      <c r="P38" s="561"/>
      <c r="Q38" s="562"/>
      <c r="R38" s="132"/>
      <c r="S38" s="133"/>
      <c r="T38" s="135"/>
      <c r="U38" s="554"/>
      <c r="V38" s="555"/>
      <c r="W38" s="132"/>
      <c r="X38" s="133"/>
      <c r="Y38" s="91"/>
      <c r="Z38" s="561"/>
      <c r="AA38" s="562"/>
      <c r="AB38" s="132"/>
      <c r="AC38" s="133"/>
      <c r="AD38" s="135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G11" sqref="G11"/>
    </sheetView>
  </sheetViews>
  <sheetFormatPr defaultColWidth="6.3984375"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6.39843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6.3984375" style="1"/>
    <col min="27" max="27" width="14.59765625" style="1" customWidth="1"/>
    <col min="28" max="29" width="5.5" style="1" bestFit="1" customWidth="1"/>
    <col min="30" max="30" width="5.19921875" style="1" bestFit="1" customWidth="1"/>
    <col min="31" max="16384" width="6.39843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328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48" t="s">
        <v>9</v>
      </c>
      <c r="L7" s="42" t="s">
        <v>10</v>
      </c>
      <c r="M7" s="6" t="s">
        <v>11</v>
      </c>
      <c r="N7" s="6" t="s">
        <v>12</v>
      </c>
      <c r="O7" s="7" t="s">
        <v>13</v>
      </c>
      <c r="P7" s="108" t="s">
        <v>9</v>
      </c>
      <c r="Q7" s="42" t="s">
        <v>10</v>
      </c>
      <c r="R7" s="6" t="s">
        <v>11</v>
      </c>
      <c r="S7" s="6" t="s">
        <v>12</v>
      </c>
      <c r="T7" s="9" t="s">
        <v>13</v>
      </c>
      <c r="U7" s="48" t="s">
        <v>9</v>
      </c>
      <c r="V7" s="42" t="s">
        <v>10</v>
      </c>
      <c r="W7" s="6" t="s">
        <v>11</v>
      </c>
      <c r="X7" s="6" t="s">
        <v>12</v>
      </c>
      <c r="Y7" s="7" t="s">
        <v>13</v>
      </c>
      <c r="Z7" s="108" t="s">
        <v>9</v>
      </c>
      <c r="AA7" s="42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19">
        <v>1.5</v>
      </c>
      <c r="D8" s="19">
        <v>3</v>
      </c>
      <c r="E8" s="20">
        <v>60</v>
      </c>
      <c r="F8" s="109" t="s">
        <v>16</v>
      </c>
      <c r="G8" s="76" t="s">
        <v>197</v>
      </c>
      <c r="H8" s="19">
        <v>1.5</v>
      </c>
      <c r="I8" s="19">
        <v>3</v>
      </c>
      <c r="J8" s="110">
        <v>60</v>
      </c>
      <c r="K8" s="75" t="s">
        <v>18</v>
      </c>
      <c r="L8" s="76" t="s">
        <v>197</v>
      </c>
      <c r="M8" s="19">
        <v>1.5</v>
      </c>
      <c r="N8" s="19">
        <v>3</v>
      </c>
      <c r="O8" s="20">
        <v>60</v>
      </c>
      <c r="P8" s="79" t="s">
        <v>20</v>
      </c>
      <c r="Q8" s="76" t="s">
        <v>197</v>
      </c>
      <c r="R8" s="19">
        <v>1.5</v>
      </c>
      <c r="S8" s="19">
        <v>3</v>
      </c>
      <c r="T8" s="110">
        <v>60</v>
      </c>
      <c r="U8" s="75" t="s">
        <v>22</v>
      </c>
      <c r="V8" s="76" t="s">
        <v>197</v>
      </c>
      <c r="W8" s="19">
        <v>1.5</v>
      </c>
      <c r="X8" s="19">
        <v>3</v>
      </c>
      <c r="Y8" s="20">
        <v>60</v>
      </c>
      <c r="Z8" s="79" t="s">
        <v>24</v>
      </c>
      <c r="AA8" s="76" t="s">
        <v>197</v>
      </c>
      <c r="AB8" s="19">
        <v>1.5</v>
      </c>
      <c r="AC8" s="19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8">
        <v>1.5</v>
      </c>
      <c r="D9" s="28">
        <v>3</v>
      </c>
      <c r="E9" s="29">
        <v>60</v>
      </c>
      <c r="F9" s="111" t="s">
        <v>28</v>
      </c>
      <c r="G9" s="84" t="s">
        <v>198</v>
      </c>
      <c r="H9" s="28">
        <v>1.5</v>
      </c>
      <c r="I9" s="28">
        <v>3</v>
      </c>
      <c r="J9" s="112">
        <v>60</v>
      </c>
      <c r="K9" s="75" t="s">
        <v>30</v>
      </c>
      <c r="L9" s="84" t="s">
        <v>198</v>
      </c>
      <c r="M9" s="28">
        <v>1.5</v>
      </c>
      <c r="N9" s="28">
        <v>3</v>
      </c>
      <c r="O9" s="29">
        <v>60</v>
      </c>
      <c r="P9" s="79" t="s">
        <v>32</v>
      </c>
      <c r="Q9" s="84" t="s">
        <v>198</v>
      </c>
      <c r="R9" s="28">
        <v>1.5</v>
      </c>
      <c r="S9" s="28">
        <v>3</v>
      </c>
      <c r="T9" s="112">
        <v>60</v>
      </c>
      <c r="U9" s="75" t="s">
        <v>34</v>
      </c>
      <c r="V9" s="84" t="s">
        <v>198</v>
      </c>
      <c r="W9" s="28">
        <v>1.5</v>
      </c>
      <c r="X9" s="28">
        <v>3</v>
      </c>
      <c r="Y9" s="29">
        <v>60</v>
      </c>
      <c r="Z9" s="79" t="s">
        <v>36</v>
      </c>
      <c r="AA9" s="84" t="s">
        <v>198</v>
      </c>
      <c r="AB9" s="28">
        <v>1.5</v>
      </c>
      <c r="AC9" s="28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8">
        <v>1.5</v>
      </c>
      <c r="D10" s="28">
        <v>3</v>
      </c>
      <c r="E10" s="29">
        <v>60</v>
      </c>
      <c r="F10" s="111" t="s">
        <v>40</v>
      </c>
      <c r="G10" s="84" t="s">
        <v>199</v>
      </c>
      <c r="H10" s="28">
        <v>1.5</v>
      </c>
      <c r="I10" s="28">
        <v>3</v>
      </c>
      <c r="J10" s="112">
        <v>60</v>
      </c>
      <c r="K10" s="75" t="s">
        <v>42</v>
      </c>
      <c r="L10" s="84" t="s">
        <v>199</v>
      </c>
      <c r="M10" s="28">
        <v>1.5</v>
      </c>
      <c r="N10" s="28">
        <v>3</v>
      </c>
      <c r="O10" s="29">
        <v>60</v>
      </c>
      <c r="P10" s="79" t="s">
        <v>44</v>
      </c>
      <c r="Q10" s="84" t="s">
        <v>199</v>
      </c>
      <c r="R10" s="28">
        <v>1.5</v>
      </c>
      <c r="S10" s="28">
        <v>3</v>
      </c>
      <c r="T10" s="112">
        <v>60</v>
      </c>
      <c r="U10" s="75" t="s">
        <v>46</v>
      </c>
      <c r="V10" s="84" t="s">
        <v>199</v>
      </c>
      <c r="W10" s="28">
        <v>1.5</v>
      </c>
      <c r="X10" s="28">
        <v>3</v>
      </c>
      <c r="Y10" s="29">
        <v>60</v>
      </c>
      <c r="Z10" s="79" t="s">
        <v>48</v>
      </c>
      <c r="AA10" s="84" t="s">
        <v>199</v>
      </c>
      <c r="AB10" s="28">
        <v>1.5</v>
      </c>
      <c r="AC10" s="28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8">
        <v>1.5</v>
      </c>
      <c r="D11" s="28">
        <v>3</v>
      </c>
      <c r="E11" s="29">
        <v>60</v>
      </c>
      <c r="F11" s="111" t="s">
        <v>62</v>
      </c>
      <c r="G11" s="84" t="s">
        <v>200</v>
      </c>
      <c r="H11" s="28">
        <v>1.5</v>
      </c>
      <c r="I11" s="28">
        <v>3</v>
      </c>
      <c r="J11" s="112">
        <v>60</v>
      </c>
      <c r="K11" s="75" t="s">
        <v>54</v>
      </c>
      <c r="L11" s="84" t="s">
        <v>200</v>
      </c>
      <c r="M11" s="28">
        <v>1.5</v>
      </c>
      <c r="N11" s="28">
        <v>3</v>
      </c>
      <c r="O11" s="29">
        <v>60</v>
      </c>
      <c r="P11" s="79" t="s">
        <v>66</v>
      </c>
      <c r="Q11" s="84" t="s">
        <v>200</v>
      </c>
      <c r="R11" s="28">
        <v>1.5</v>
      </c>
      <c r="S11" s="28">
        <v>3</v>
      </c>
      <c r="T11" s="112">
        <v>60</v>
      </c>
      <c r="U11" s="75" t="s">
        <v>58</v>
      </c>
      <c r="V11" s="84" t="s">
        <v>200</v>
      </c>
      <c r="W11" s="28">
        <v>1.5</v>
      </c>
      <c r="X11" s="28">
        <v>3</v>
      </c>
      <c r="Y11" s="29">
        <v>60</v>
      </c>
      <c r="Z11" s="79" t="s">
        <v>70</v>
      </c>
      <c r="AA11" s="84" t="s">
        <v>200</v>
      </c>
      <c r="AB11" s="28">
        <v>1.5</v>
      </c>
      <c r="AC11" s="28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8">
        <v>0.5</v>
      </c>
      <c r="D12" s="28">
        <v>1</v>
      </c>
      <c r="E12" s="29">
        <v>20</v>
      </c>
      <c r="F12" s="111" t="s">
        <v>64</v>
      </c>
      <c r="G12" s="84" t="s">
        <v>202</v>
      </c>
      <c r="H12" s="28">
        <v>0.5</v>
      </c>
      <c r="I12" s="28">
        <v>1</v>
      </c>
      <c r="J12" s="112">
        <v>20</v>
      </c>
      <c r="K12" s="75" t="s">
        <v>54</v>
      </c>
      <c r="L12" s="84" t="s">
        <v>202</v>
      </c>
      <c r="M12" s="28">
        <v>0.5</v>
      </c>
      <c r="N12" s="28">
        <v>1</v>
      </c>
      <c r="O12" s="29">
        <v>20</v>
      </c>
      <c r="P12" s="79" t="s">
        <v>66</v>
      </c>
      <c r="Q12" s="84" t="s">
        <v>202</v>
      </c>
      <c r="R12" s="28">
        <v>0.5</v>
      </c>
      <c r="S12" s="28">
        <v>1</v>
      </c>
      <c r="T12" s="112">
        <v>20</v>
      </c>
      <c r="U12" s="75" t="s">
        <v>58</v>
      </c>
      <c r="V12" s="84" t="s">
        <v>202</v>
      </c>
      <c r="W12" s="28">
        <v>0.5</v>
      </c>
      <c r="X12" s="28">
        <v>1</v>
      </c>
      <c r="Y12" s="29">
        <v>20</v>
      </c>
      <c r="Z12" s="79" t="s">
        <v>70</v>
      </c>
      <c r="AA12" s="84" t="s">
        <v>202</v>
      </c>
      <c r="AB12" s="28">
        <v>0.5</v>
      </c>
      <c r="AC12" s="28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8">
        <v>1</v>
      </c>
      <c r="D13" s="28">
        <v>2</v>
      </c>
      <c r="E13" s="29">
        <v>40</v>
      </c>
      <c r="F13" s="111" t="s">
        <v>76</v>
      </c>
      <c r="G13" s="84" t="s">
        <v>204</v>
      </c>
      <c r="H13" s="28">
        <v>1</v>
      </c>
      <c r="I13" s="28">
        <v>2</v>
      </c>
      <c r="J13" s="112">
        <v>40</v>
      </c>
      <c r="K13" s="75" t="s">
        <v>78</v>
      </c>
      <c r="L13" s="84" t="s">
        <v>204</v>
      </c>
      <c r="M13" s="28">
        <v>1</v>
      </c>
      <c r="N13" s="28">
        <v>2</v>
      </c>
      <c r="O13" s="29">
        <v>40</v>
      </c>
      <c r="P13" s="79" t="s">
        <v>80</v>
      </c>
      <c r="Q13" s="84" t="s">
        <v>204</v>
      </c>
      <c r="R13" s="28">
        <v>1</v>
      </c>
      <c r="S13" s="28">
        <v>2</v>
      </c>
      <c r="T13" s="112">
        <v>40</v>
      </c>
      <c r="U13" s="75" t="s">
        <v>82</v>
      </c>
      <c r="V13" s="84" t="s">
        <v>204</v>
      </c>
      <c r="W13" s="28">
        <v>1</v>
      </c>
      <c r="X13" s="28">
        <v>2</v>
      </c>
      <c r="Y13" s="29">
        <v>40</v>
      </c>
      <c r="Z13" s="79" t="s">
        <v>84</v>
      </c>
      <c r="AA13" s="84" t="s">
        <v>204</v>
      </c>
      <c r="AB13" s="28">
        <v>1</v>
      </c>
      <c r="AC13" s="28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8">
        <v>1</v>
      </c>
      <c r="D14" s="28">
        <v>2</v>
      </c>
      <c r="E14" s="29">
        <v>40</v>
      </c>
      <c r="F14" s="111" t="s">
        <v>98</v>
      </c>
      <c r="G14" s="84" t="s">
        <v>205</v>
      </c>
      <c r="H14" s="28">
        <v>1</v>
      </c>
      <c r="I14" s="28">
        <v>2</v>
      </c>
      <c r="J14" s="112">
        <v>40</v>
      </c>
      <c r="K14" s="75" t="s">
        <v>90</v>
      </c>
      <c r="L14" s="84" t="s">
        <v>206</v>
      </c>
      <c r="M14" s="28">
        <v>1</v>
      </c>
      <c r="N14" s="28">
        <v>2</v>
      </c>
      <c r="O14" s="29">
        <v>40</v>
      </c>
      <c r="P14" s="79" t="s">
        <v>102</v>
      </c>
      <c r="Q14" s="84" t="s">
        <v>206</v>
      </c>
      <c r="R14" s="28">
        <v>1</v>
      </c>
      <c r="S14" s="28">
        <v>2</v>
      </c>
      <c r="T14" s="112">
        <v>40</v>
      </c>
      <c r="U14" s="75" t="s">
        <v>94</v>
      </c>
      <c r="V14" s="84" t="s">
        <v>206</v>
      </c>
      <c r="W14" s="28">
        <v>1</v>
      </c>
      <c r="X14" s="28">
        <v>2</v>
      </c>
      <c r="Y14" s="29">
        <v>40</v>
      </c>
      <c r="Z14" s="79" t="s">
        <v>106</v>
      </c>
      <c r="AA14" s="84" t="s">
        <v>206</v>
      </c>
      <c r="AB14" s="28">
        <v>1</v>
      </c>
      <c r="AC14" s="28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8">
        <v>1</v>
      </c>
      <c r="D15" s="28">
        <v>2</v>
      </c>
      <c r="E15" s="29">
        <v>40</v>
      </c>
      <c r="F15" s="111" t="s">
        <v>112</v>
      </c>
      <c r="G15" s="84" t="s">
        <v>207</v>
      </c>
      <c r="H15" s="28">
        <v>1</v>
      </c>
      <c r="I15" s="28">
        <v>2</v>
      </c>
      <c r="J15" s="112">
        <v>40</v>
      </c>
      <c r="K15" s="75" t="s">
        <v>114</v>
      </c>
      <c r="L15" s="84" t="s">
        <v>207</v>
      </c>
      <c r="M15" s="28">
        <v>1</v>
      </c>
      <c r="N15" s="28">
        <v>2</v>
      </c>
      <c r="O15" s="29">
        <v>40</v>
      </c>
      <c r="P15" s="79" t="s">
        <v>116</v>
      </c>
      <c r="Q15" s="84" t="s">
        <v>207</v>
      </c>
      <c r="R15" s="28">
        <v>1</v>
      </c>
      <c r="S15" s="28">
        <v>2</v>
      </c>
      <c r="T15" s="112">
        <v>40</v>
      </c>
      <c r="U15" s="75" t="s">
        <v>118</v>
      </c>
      <c r="V15" s="84" t="s">
        <v>207</v>
      </c>
      <c r="W15" s="28">
        <v>1</v>
      </c>
      <c r="X15" s="28">
        <v>2</v>
      </c>
      <c r="Y15" s="29">
        <v>40</v>
      </c>
      <c r="Z15" s="79" t="s">
        <v>120</v>
      </c>
      <c r="AA15" s="84" t="s">
        <v>207</v>
      </c>
      <c r="AB15" s="28">
        <v>1</v>
      </c>
      <c r="AC15" s="28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35">
        <v>1.5</v>
      </c>
      <c r="D16" s="35">
        <v>3</v>
      </c>
      <c r="E16" s="36">
        <v>60</v>
      </c>
      <c r="F16" s="115" t="s">
        <v>124</v>
      </c>
      <c r="G16" s="114" t="s">
        <v>208</v>
      </c>
      <c r="H16" s="35">
        <v>1.5</v>
      </c>
      <c r="I16" s="35">
        <v>3</v>
      </c>
      <c r="J16" s="116">
        <v>60</v>
      </c>
      <c r="K16" s="75" t="s">
        <v>126</v>
      </c>
      <c r="L16" s="114" t="s">
        <v>208</v>
      </c>
      <c r="M16" s="35">
        <v>1.5</v>
      </c>
      <c r="N16" s="35">
        <v>3</v>
      </c>
      <c r="O16" s="117">
        <v>60</v>
      </c>
      <c r="P16" s="118" t="s">
        <v>128</v>
      </c>
      <c r="Q16" s="114" t="s">
        <v>208</v>
      </c>
      <c r="R16" s="35">
        <v>1.5</v>
      </c>
      <c r="S16" s="35">
        <v>3</v>
      </c>
      <c r="T16" s="116">
        <v>60</v>
      </c>
      <c r="U16" s="75" t="s">
        <v>130</v>
      </c>
      <c r="V16" s="114" t="s">
        <v>208</v>
      </c>
      <c r="W16" s="35">
        <v>1.5</v>
      </c>
      <c r="X16" s="35">
        <v>3</v>
      </c>
      <c r="Y16" s="117">
        <v>60</v>
      </c>
      <c r="Z16" s="118" t="s">
        <v>132</v>
      </c>
      <c r="AA16" s="114" t="s">
        <v>208</v>
      </c>
      <c r="AB16" s="35">
        <v>1.5</v>
      </c>
      <c r="AC16" s="3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42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42">
        <f>SUM(I8:I16)</f>
        <v>22</v>
      </c>
      <c r="J17" s="44">
        <f>SUM(J8:J16)</f>
        <v>440</v>
      </c>
      <c r="K17" s="536" t="s">
        <v>134</v>
      </c>
      <c r="L17" s="560"/>
      <c r="M17" s="41">
        <f>SUM(M8:M16)</f>
        <v>11</v>
      </c>
      <c r="N17" s="42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42">
        <f>SUM(S8:S16)</f>
        <v>22</v>
      </c>
      <c r="T17" s="44">
        <f>SUM(T8:T16)</f>
        <v>440</v>
      </c>
      <c r="U17" s="536" t="s">
        <v>134</v>
      </c>
      <c r="V17" s="560"/>
      <c r="W17" s="41">
        <f>SUM(W8:W16)</f>
        <v>11</v>
      </c>
      <c r="X17" s="42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42">
        <f>SUM(AC8:AC16)</f>
        <v>22</v>
      </c>
      <c r="AD17" s="4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51" customFormat="1" ht="37.950000000000003" customHeight="1" thickBot="1">
      <c r="A19" s="48" t="s">
        <v>9</v>
      </c>
      <c r="B19" s="42" t="s">
        <v>10</v>
      </c>
      <c r="C19" s="6" t="s">
        <v>11</v>
      </c>
      <c r="D19" s="6" t="s">
        <v>12</v>
      </c>
      <c r="E19" s="7" t="s">
        <v>13</v>
      </c>
      <c r="F19" s="108" t="s">
        <v>9</v>
      </c>
      <c r="G19" s="42" t="s">
        <v>10</v>
      </c>
      <c r="H19" s="6" t="s">
        <v>11</v>
      </c>
      <c r="I19" s="6" t="s">
        <v>12</v>
      </c>
      <c r="J19" s="9" t="s">
        <v>13</v>
      </c>
      <c r="K19" s="48" t="s">
        <v>9</v>
      </c>
      <c r="L19" s="42" t="s">
        <v>10</v>
      </c>
      <c r="M19" s="6" t="s">
        <v>11</v>
      </c>
      <c r="N19" s="6" t="s">
        <v>12</v>
      </c>
      <c r="O19" s="7" t="s">
        <v>13</v>
      </c>
      <c r="P19" s="108" t="s">
        <v>9</v>
      </c>
      <c r="Q19" s="42" t="s">
        <v>10</v>
      </c>
      <c r="R19" s="6" t="s">
        <v>11</v>
      </c>
      <c r="S19" s="6" t="s">
        <v>12</v>
      </c>
      <c r="T19" s="9" t="s">
        <v>13</v>
      </c>
      <c r="U19" s="48" t="s">
        <v>9</v>
      </c>
      <c r="V19" s="42" t="s">
        <v>10</v>
      </c>
      <c r="W19" s="6" t="s">
        <v>11</v>
      </c>
      <c r="X19" s="6" t="s">
        <v>12</v>
      </c>
      <c r="Y19" s="7" t="s">
        <v>13</v>
      </c>
      <c r="Z19" s="108" t="s">
        <v>9</v>
      </c>
      <c r="AA19" s="42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329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330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331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332</v>
      </c>
      <c r="Q20" s="124" t="s">
        <v>216</v>
      </c>
      <c r="R20" s="19">
        <v>0.5</v>
      </c>
      <c r="S20" s="125">
        <v>1</v>
      </c>
      <c r="T20" s="126">
        <v>20</v>
      </c>
      <c r="U20" s="163" t="s">
        <v>333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334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267</v>
      </c>
      <c r="B21" s="84" t="s">
        <v>335</v>
      </c>
      <c r="C21" s="65">
        <v>0.5</v>
      </c>
      <c r="D21" s="65">
        <v>1</v>
      </c>
      <c r="E21" s="85">
        <v>20</v>
      </c>
      <c r="F21" s="86" t="s">
        <v>269</v>
      </c>
      <c r="G21" s="84" t="s">
        <v>336</v>
      </c>
      <c r="H21" s="65">
        <v>0.5</v>
      </c>
      <c r="I21" s="65">
        <v>1</v>
      </c>
      <c r="J21" s="85">
        <v>20</v>
      </c>
      <c r="K21" s="83" t="s">
        <v>337</v>
      </c>
      <c r="L21" s="84" t="s">
        <v>338</v>
      </c>
      <c r="M21" s="65">
        <v>0.5</v>
      </c>
      <c r="N21" s="65">
        <v>1</v>
      </c>
      <c r="O21" s="85">
        <v>20</v>
      </c>
      <c r="P21" s="86" t="s">
        <v>339</v>
      </c>
      <c r="Q21" s="84" t="s">
        <v>340</v>
      </c>
      <c r="R21" s="65">
        <v>0.5</v>
      </c>
      <c r="S21" s="65">
        <v>1</v>
      </c>
      <c r="T21" s="87">
        <v>20</v>
      </c>
      <c r="U21" s="83" t="s">
        <v>341</v>
      </c>
      <c r="V21" s="84" t="s">
        <v>342</v>
      </c>
      <c r="W21" s="65">
        <v>0.5</v>
      </c>
      <c r="X21" s="65">
        <v>1</v>
      </c>
      <c r="Y21" s="85">
        <v>20</v>
      </c>
      <c r="Z21" s="83" t="s">
        <v>343</v>
      </c>
      <c r="AA21" s="84" t="s">
        <v>342</v>
      </c>
      <c r="AB21" s="65">
        <v>0.5</v>
      </c>
      <c r="AC21" s="65">
        <v>1</v>
      </c>
      <c r="AD21" s="85">
        <v>20</v>
      </c>
    </row>
    <row r="22" spans="1:30" s="2" customFormat="1">
      <c r="A22" s="83" t="s">
        <v>312</v>
      </c>
      <c r="B22" s="84" t="s">
        <v>344</v>
      </c>
      <c r="C22" s="65">
        <v>1</v>
      </c>
      <c r="D22" s="65">
        <v>2</v>
      </c>
      <c r="E22" s="85">
        <v>40</v>
      </c>
      <c r="F22" t="s">
        <v>345</v>
      </c>
      <c r="G22" t="s">
        <v>346</v>
      </c>
      <c r="H22" s="65">
        <v>1</v>
      </c>
      <c r="I22" s="65">
        <v>2</v>
      </c>
      <c r="J22" s="87">
        <v>40</v>
      </c>
      <c r="K22" s="166" t="s">
        <v>287</v>
      </c>
      <c r="L22" s="167" t="s">
        <v>347</v>
      </c>
      <c r="M22" s="65">
        <v>0.5</v>
      </c>
      <c r="N22" s="65">
        <v>1</v>
      </c>
      <c r="O22" s="85">
        <v>20</v>
      </c>
      <c r="P22" s="166" t="s">
        <v>288</v>
      </c>
      <c r="Q22" s="167" t="s">
        <v>348</v>
      </c>
      <c r="R22" s="65">
        <v>0.5</v>
      </c>
      <c r="S22" s="65">
        <v>1</v>
      </c>
      <c r="T22" s="85">
        <v>20</v>
      </c>
      <c r="U22" t="s">
        <v>289</v>
      </c>
      <c r="V22" s="167" t="s">
        <v>349</v>
      </c>
      <c r="W22" s="65">
        <v>0.5</v>
      </c>
      <c r="X22" s="65">
        <v>1</v>
      </c>
      <c r="Y22" s="85">
        <v>20</v>
      </c>
      <c r="Z22" t="s">
        <v>290</v>
      </c>
      <c r="AA22" s="167" t="s">
        <v>350</v>
      </c>
      <c r="AB22" s="65">
        <v>0.5</v>
      </c>
      <c r="AC22" s="65">
        <v>1</v>
      </c>
      <c r="AD22" s="85">
        <v>20</v>
      </c>
    </row>
    <row r="23" spans="1:30" s="2" customFormat="1">
      <c r="A23" s="83" t="s">
        <v>245</v>
      </c>
      <c r="B23" s="84" t="s">
        <v>351</v>
      </c>
      <c r="C23" s="65">
        <v>0.5</v>
      </c>
      <c r="D23" s="65">
        <v>1</v>
      </c>
      <c r="E23" s="85">
        <v>20</v>
      </c>
      <c r="F23" s="83" t="s">
        <v>247</v>
      </c>
      <c r="G23" s="84" t="s">
        <v>352</v>
      </c>
      <c r="H23" s="65">
        <v>0.5</v>
      </c>
      <c r="I23" s="65">
        <v>1</v>
      </c>
      <c r="J23" s="85">
        <v>20</v>
      </c>
      <c r="K23" s="166" t="s">
        <v>353</v>
      </c>
      <c r="L23" s="167" t="s">
        <v>354</v>
      </c>
      <c r="M23" s="573">
        <v>1</v>
      </c>
      <c r="N23" s="573">
        <v>2</v>
      </c>
      <c r="O23" s="576">
        <v>40</v>
      </c>
      <c r="P23" s="86" t="s">
        <v>355</v>
      </c>
      <c r="Q23" s="84" t="s">
        <v>356</v>
      </c>
      <c r="R23" s="573">
        <v>1</v>
      </c>
      <c r="S23" s="573">
        <v>2</v>
      </c>
      <c r="T23" s="580">
        <v>40</v>
      </c>
      <c r="U23" s="167" t="s">
        <v>357</v>
      </c>
      <c r="V23" s="167" t="s">
        <v>356</v>
      </c>
      <c r="W23" s="573">
        <v>1</v>
      </c>
      <c r="X23" s="573">
        <v>2</v>
      </c>
      <c r="Y23" s="576">
        <v>40</v>
      </c>
      <c r="Z23" s="86" t="s">
        <v>358</v>
      </c>
      <c r="AA23" s="84" t="s">
        <v>356</v>
      </c>
      <c r="AB23" s="573">
        <v>1</v>
      </c>
      <c r="AC23" s="573">
        <v>2</v>
      </c>
      <c r="AD23" s="582">
        <v>40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 t="s">
        <v>314</v>
      </c>
      <c r="L24" s="167" t="s">
        <v>359</v>
      </c>
      <c r="M24" s="574"/>
      <c r="N24" s="574"/>
      <c r="O24" s="577"/>
      <c r="P24" s="168" t="s">
        <v>360</v>
      </c>
      <c r="Q24" s="168" t="s">
        <v>361</v>
      </c>
      <c r="R24" s="574"/>
      <c r="S24" s="574"/>
      <c r="T24" s="577"/>
      <c r="U24" s="167" t="s">
        <v>362</v>
      </c>
      <c r="V24" s="167" t="s">
        <v>363</v>
      </c>
      <c r="W24" s="574"/>
      <c r="X24" s="574"/>
      <c r="Y24" s="578"/>
      <c r="Z24" s="168" t="s">
        <v>364</v>
      </c>
      <c r="AA24" s="168" t="s">
        <v>365</v>
      </c>
      <c r="AB24" s="574"/>
      <c r="AC24" s="574"/>
      <c r="AD24" s="583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 t="s">
        <v>366</v>
      </c>
      <c r="L25" s="167" t="s">
        <v>367</v>
      </c>
      <c r="M25" s="574"/>
      <c r="N25" s="574"/>
      <c r="O25" s="578"/>
      <c r="P25" s="86" t="s">
        <v>368</v>
      </c>
      <c r="Q25" s="84" t="s">
        <v>257</v>
      </c>
      <c r="R25" s="574"/>
      <c r="S25" s="574"/>
      <c r="T25" s="577"/>
      <c r="U25" s="167" t="s">
        <v>369</v>
      </c>
      <c r="V25" s="167" t="s">
        <v>370</v>
      </c>
      <c r="W25" s="574"/>
      <c r="X25" s="574"/>
      <c r="Y25" s="578"/>
      <c r="Z25" s="86" t="s">
        <v>368</v>
      </c>
      <c r="AA25" s="84" t="s">
        <v>257</v>
      </c>
      <c r="AB25" s="574"/>
      <c r="AC25" s="574"/>
      <c r="AD25" s="583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 t="s">
        <v>371</v>
      </c>
      <c r="L26" s="167" t="s">
        <v>372</v>
      </c>
      <c r="M26" s="574"/>
      <c r="N26" s="574"/>
      <c r="O26" s="578"/>
      <c r="P26" s="86" t="s">
        <v>373</v>
      </c>
      <c r="Q26" s="84" t="s">
        <v>374</v>
      </c>
      <c r="R26" s="574"/>
      <c r="S26" s="574"/>
      <c r="T26" s="577"/>
      <c r="U26" s="167" t="s">
        <v>304</v>
      </c>
      <c r="V26" s="167" t="s">
        <v>375</v>
      </c>
      <c r="W26" s="574"/>
      <c r="X26" s="574"/>
      <c r="Y26" s="578"/>
      <c r="Z26" s="86" t="s">
        <v>376</v>
      </c>
      <c r="AA26" s="84" t="s">
        <v>377</v>
      </c>
      <c r="AB26" s="574"/>
      <c r="AC26" s="574"/>
      <c r="AD26" s="583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 t="s">
        <v>378</v>
      </c>
      <c r="L27" s="167" t="s">
        <v>379</v>
      </c>
      <c r="M27" s="575"/>
      <c r="N27" s="575"/>
      <c r="O27" s="579"/>
      <c r="P27" s="86" t="s">
        <v>221</v>
      </c>
      <c r="Q27" s="84" t="s">
        <v>380</v>
      </c>
      <c r="R27" s="575"/>
      <c r="S27" s="575"/>
      <c r="T27" s="581"/>
      <c r="U27" s="167" t="s">
        <v>381</v>
      </c>
      <c r="V27" s="167" t="s">
        <v>382</v>
      </c>
      <c r="W27" s="575"/>
      <c r="X27" s="575"/>
      <c r="Y27" s="579"/>
      <c r="Z27" s="86" t="s">
        <v>221</v>
      </c>
      <c r="AA27" s="84" t="s">
        <v>380</v>
      </c>
      <c r="AB27" s="575"/>
      <c r="AC27" s="575"/>
      <c r="AD27" s="584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2.5</v>
      </c>
      <c r="N30" s="94">
        <v>5</v>
      </c>
      <c r="O30" s="95">
        <v>100</v>
      </c>
      <c r="P30" s="520" t="s">
        <v>134</v>
      </c>
      <c r="Q30" s="521"/>
      <c r="R30" s="94">
        <v>2.5</v>
      </c>
      <c r="S30" s="94">
        <v>5</v>
      </c>
      <c r="T30" s="96">
        <v>100</v>
      </c>
      <c r="U30" s="540" t="s">
        <v>134</v>
      </c>
      <c r="V30" s="541"/>
      <c r="W30" s="94">
        <v>2.5</v>
      </c>
      <c r="X30" s="94">
        <v>5</v>
      </c>
      <c r="Y30" s="95">
        <v>100</v>
      </c>
      <c r="Z30" s="520" t="s">
        <v>134</v>
      </c>
      <c r="AA30" s="521"/>
      <c r="AB30" s="94">
        <v>2.5</v>
      </c>
      <c r="AC30" s="94">
        <v>5</v>
      </c>
      <c r="AD30" s="96">
        <v>100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67" t="s">
        <v>258</v>
      </c>
      <c r="B33" s="568"/>
      <c r="C33" s="99"/>
      <c r="D33" s="77">
        <v>1</v>
      </c>
      <c r="E33" s="78">
        <v>20</v>
      </c>
      <c r="F33" s="567" t="s">
        <v>258</v>
      </c>
      <c r="G33" s="568"/>
      <c r="H33" s="99"/>
      <c r="I33" s="77">
        <v>1</v>
      </c>
      <c r="J33" s="78">
        <v>20</v>
      </c>
      <c r="K33" s="567" t="s">
        <v>258</v>
      </c>
      <c r="L33" s="568"/>
      <c r="M33" s="99"/>
      <c r="N33" s="77">
        <v>1</v>
      </c>
      <c r="O33" s="78">
        <v>20</v>
      </c>
      <c r="P33" s="567" t="s">
        <v>258</v>
      </c>
      <c r="Q33" s="568"/>
      <c r="R33" s="99"/>
      <c r="S33" s="77">
        <v>1</v>
      </c>
      <c r="T33" s="78">
        <v>20</v>
      </c>
      <c r="U33" s="567" t="s">
        <v>258</v>
      </c>
      <c r="V33" s="568"/>
      <c r="W33" s="99"/>
      <c r="X33" s="77">
        <v>1</v>
      </c>
      <c r="Y33" s="78">
        <v>20</v>
      </c>
      <c r="Z33" s="567" t="s">
        <v>258</v>
      </c>
      <c r="AA33" s="568"/>
      <c r="AB33" s="99"/>
      <c r="AC33" s="77">
        <v>1</v>
      </c>
      <c r="AD33" s="78">
        <v>20</v>
      </c>
    </row>
    <row r="34" spans="1:30">
      <c r="A34" s="522" t="s">
        <v>383</v>
      </c>
      <c r="B34" s="523"/>
      <c r="C34" s="99"/>
      <c r="D34" s="77">
        <v>1</v>
      </c>
      <c r="E34" s="78">
        <v>20</v>
      </c>
      <c r="F34" s="522" t="s">
        <v>383</v>
      </c>
      <c r="G34" s="523"/>
      <c r="H34" s="99"/>
      <c r="I34" s="77">
        <v>1</v>
      </c>
      <c r="J34" s="78">
        <v>20</v>
      </c>
      <c r="K34" s="522" t="s">
        <v>383</v>
      </c>
      <c r="L34" s="523"/>
      <c r="M34" s="99"/>
      <c r="N34" s="77">
        <v>1</v>
      </c>
      <c r="O34" s="78">
        <v>20</v>
      </c>
      <c r="P34" s="522" t="s">
        <v>383</v>
      </c>
      <c r="Q34" s="523"/>
      <c r="R34" s="99"/>
      <c r="S34" s="77">
        <v>1</v>
      </c>
      <c r="T34" s="78">
        <v>20</v>
      </c>
      <c r="U34" s="522" t="s">
        <v>383</v>
      </c>
      <c r="V34" s="523"/>
      <c r="W34" s="99"/>
      <c r="X34" s="77">
        <v>1</v>
      </c>
      <c r="Y34" s="78">
        <v>20</v>
      </c>
      <c r="Z34" s="522" t="s">
        <v>383</v>
      </c>
      <c r="AA34" s="523"/>
      <c r="AB34" s="99"/>
      <c r="AC34" s="77">
        <v>1</v>
      </c>
      <c r="AD34" s="78">
        <v>20</v>
      </c>
    </row>
    <row r="35" spans="1:30">
      <c r="A35" s="522" t="s">
        <v>384</v>
      </c>
      <c r="B35" s="523"/>
      <c r="C35" s="99"/>
      <c r="D35" s="77">
        <v>1</v>
      </c>
      <c r="E35" s="78">
        <v>20</v>
      </c>
      <c r="F35" s="522" t="s">
        <v>384</v>
      </c>
      <c r="G35" s="523"/>
      <c r="H35" s="99"/>
      <c r="I35" s="77">
        <v>1</v>
      </c>
      <c r="J35" s="78">
        <v>20</v>
      </c>
      <c r="K35" s="522" t="s">
        <v>384</v>
      </c>
      <c r="L35" s="523"/>
      <c r="M35" s="99"/>
      <c r="N35" s="77">
        <v>1</v>
      </c>
      <c r="O35" s="78">
        <v>20</v>
      </c>
      <c r="P35" s="522" t="s">
        <v>384</v>
      </c>
      <c r="Q35" s="523"/>
      <c r="R35" s="99"/>
      <c r="S35" s="77">
        <v>1</v>
      </c>
      <c r="T35" s="78">
        <v>20</v>
      </c>
      <c r="U35" s="522" t="s">
        <v>384</v>
      </c>
      <c r="V35" s="523"/>
      <c r="W35" s="99"/>
      <c r="X35" s="77">
        <v>1</v>
      </c>
      <c r="Y35" s="78">
        <v>20</v>
      </c>
      <c r="Z35" s="522" t="s">
        <v>384</v>
      </c>
      <c r="AA35" s="523"/>
      <c r="AB35" s="99"/>
      <c r="AC35" s="77">
        <v>1</v>
      </c>
      <c r="AD35" s="78">
        <v>20</v>
      </c>
    </row>
    <row r="36" spans="1:30">
      <c r="A36" s="565"/>
      <c r="B36" s="566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133"/>
      <c r="E38" s="134"/>
      <c r="F38" s="558"/>
      <c r="G38" s="559"/>
      <c r="H38" s="132"/>
      <c r="I38" s="133"/>
      <c r="J38" s="135"/>
      <c r="K38" s="554"/>
      <c r="L38" s="555"/>
      <c r="M38" s="132"/>
      <c r="N38" s="133"/>
      <c r="O38" s="91"/>
      <c r="P38" s="561"/>
      <c r="Q38" s="562"/>
      <c r="R38" s="132"/>
      <c r="S38" s="133"/>
      <c r="T38" s="135"/>
      <c r="U38" s="554"/>
      <c r="V38" s="555"/>
      <c r="W38" s="132"/>
      <c r="X38" s="133"/>
      <c r="Y38" s="91"/>
      <c r="Z38" s="561"/>
      <c r="AA38" s="562"/>
      <c r="AB38" s="132"/>
      <c r="AC38" s="133"/>
      <c r="AD38" s="135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96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M23:M27"/>
    <mergeCell ref="N23:N27"/>
    <mergeCell ref="O23:O27"/>
    <mergeCell ref="R23:R27"/>
    <mergeCell ref="S23:S27"/>
    <mergeCell ref="T23:T27"/>
    <mergeCell ref="W23:W27"/>
    <mergeCell ref="X23:X27"/>
    <mergeCell ref="Y23:Y27"/>
    <mergeCell ref="AB23:AB27"/>
    <mergeCell ref="AC23:AC27"/>
    <mergeCell ref="AD23:AD27"/>
    <mergeCell ref="Z33:AA33"/>
    <mergeCell ref="Z30:AA30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0:B30"/>
    <mergeCell ref="F30:G30"/>
    <mergeCell ref="K30:L30"/>
    <mergeCell ref="P30:Q30"/>
    <mergeCell ref="U30:V30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3" sqref="A3:AD3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385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48" t="s">
        <v>9</v>
      </c>
      <c r="L7" s="42" t="s">
        <v>10</v>
      </c>
      <c r="M7" s="6" t="s">
        <v>11</v>
      </c>
      <c r="N7" s="6" t="s">
        <v>12</v>
      </c>
      <c r="O7" s="7" t="s">
        <v>13</v>
      </c>
      <c r="P7" s="108" t="s">
        <v>9</v>
      </c>
      <c r="Q7" s="42" t="s">
        <v>10</v>
      </c>
      <c r="R7" s="6" t="s">
        <v>11</v>
      </c>
      <c r="S7" s="6" t="s">
        <v>12</v>
      </c>
      <c r="T7" s="9" t="s">
        <v>13</v>
      </c>
      <c r="U7" s="48" t="s">
        <v>9</v>
      </c>
      <c r="V7" s="42" t="s">
        <v>10</v>
      </c>
      <c r="W7" s="6" t="s">
        <v>11</v>
      </c>
      <c r="X7" s="6" t="s">
        <v>12</v>
      </c>
      <c r="Y7" s="7" t="s">
        <v>13</v>
      </c>
      <c r="Z7" s="108" t="s">
        <v>9</v>
      </c>
      <c r="AA7" s="42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19">
        <v>1.5</v>
      </c>
      <c r="D8" s="19">
        <v>3</v>
      </c>
      <c r="E8" s="20">
        <v>60</v>
      </c>
      <c r="F8" s="109" t="s">
        <v>16</v>
      </c>
      <c r="G8" s="76" t="s">
        <v>197</v>
      </c>
      <c r="H8" s="19">
        <v>1.5</v>
      </c>
      <c r="I8" s="19">
        <v>3</v>
      </c>
      <c r="J8" s="110">
        <v>60</v>
      </c>
      <c r="K8" s="75" t="s">
        <v>18</v>
      </c>
      <c r="L8" s="76" t="s">
        <v>197</v>
      </c>
      <c r="M8" s="19">
        <v>1.5</v>
      </c>
      <c r="N8" s="19">
        <v>3</v>
      </c>
      <c r="O8" s="20">
        <v>60</v>
      </c>
      <c r="P8" s="79" t="s">
        <v>20</v>
      </c>
      <c r="Q8" s="76" t="s">
        <v>197</v>
      </c>
      <c r="R8" s="19">
        <v>1.5</v>
      </c>
      <c r="S8" s="19">
        <v>3</v>
      </c>
      <c r="T8" s="110">
        <v>60</v>
      </c>
      <c r="U8" s="75" t="s">
        <v>22</v>
      </c>
      <c r="V8" s="76" t="s">
        <v>197</v>
      </c>
      <c r="W8" s="19">
        <v>1.5</v>
      </c>
      <c r="X8" s="19">
        <v>3</v>
      </c>
      <c r="Y8" s="20">
        <v>60</v>
      </c>
      <c r="Z8" s="79" t="s">
        <v>24</v>
      </c>
      <c r="AA8" s="76" t="s">
        <v>197</v>
      </c>
      <c r="AB8" s="19">
        <v>1.5</v>
      </c>
      <c r="AC8" s="19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8">
        <v>1.5</v>
      </c>
      <c r="D9" s="28">
        <v>3</v>
      </c>
      <c r="E9" s="29">
        <v>60</v>
      </c>
      <c r="F9" s="111" t="s">
        <v>28</v>
      </c>
      <c r="G9" s="84" t="s">
        <v>198</v>
      </c>
      <c r="H9" s="28">
        <v>1.5</v>
      </c>
      <c r="I9" s="28">
        <v>3</v>
      </c>
      <c r="J9" s="112">
        <v>60</v>
      </c>
      <c r="K9" s="75" t="s">
        <v>30</v>
      </c>
      <c r="L9" s="84" t="s">
        <v>198</v>
      </c>
      <c r="M9" s="28">
        <v>1.5</v>
      </c>
      <c r="N9" s="28">
        <v>3</v>
      </c>
      <c r="O9" s="29">
        <v>60</v>
      </c>
      <c r="P9" s="79" t="s">
        <v>32</v>
      </c>
      <c r="Q9" s="84" t="s">
        <v>198</v>
      </c>
      <c r="R9" s="28">
        <v>1.5</v>
      </c>
      <c r="S9" s="28">
        <v>3</v>
      </c>
      <c r="T9" s="112">
        <v>60</v>
      </c>
      <c r="U9" s="75" t="s">
        <v>34</v>
      </c>
      <c r="V9" s="84" t="s">
        <v>198</v>
      </c>
      <c r="W9" s="28">
        <v>1.5</v>
      </c>
      <c r="X9" s="28">
        <v>3</v>
      </c>
      <c r="Y9" s="29">
        <v>60</v>
      </c>
      <c r="Z9" s="79" t="s">
        <v>36</v>
      </c>
      <c r="AA9" s="84" t="s">
        <v>198</v>
      </c>
      <c r="AB9" s="28">
        <v>1.5</v>
      </c>
      <c r="AC9" s="28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8">
        <v>1.5</v>
      </c>
      <c r="D10" s="28">
        <v>3</v>
      </c>
      <c r="E10" s="29">
        <v>60</v>
      </c>
      <c r="F10" s="111" t="s">
        <v>40</v>
      </c>
      <c r="G10" s="84" t="s">
        <v>199</v>
      </c>
      <c r="H10" s="28">
        <v>1.5</v>
      </c>
      <c r="I10" s="28">
        <v>3</v>
      </c>
      <c r="J10" s="112">
        <v>60</v>
      </c>
      <c r="K10" s="75" t="s">
        <v>42</v>
      </c>
      <c r="L10" s="84" t="s">
        <v>199</v>
      </c>
      <c r="M10" s="28">
        <v>1.5</v>
      </c>
      <c r="N10" s="28">
        <v>3</v>
      </c>
      <c r="O10" s="29">
        <v>60</v>
      </c>
      <c r="P10" s="79" t="s">
        <v>44</v>
      </c>
      <c r="Q10" s="84" t="s">
        <v>199</v>
      </c>
      <c r="R10" s="28">
        <v>1.5</v>
      </c>
      <c r="S10" s="28">
        <v>3</v>
      </c>
      <c r="T10" s="112">
        <v>60</v>
      </c>
      <c r="U10" s="75" t="s">
        <v>46</v>
      </c>
      <c r="V10" s="84" t="s">
        <v>199</v>
      </c>
      <c r="W10" s="28">
        <v>1.5</v>
      </c>
      <c r="X10" s="28">
        <v>3</v>
      </c>
      <c r="Y10" s="29">
        <v>60</v>
      </c>
      <c r="Z10" s="79" t="s">
        <v>48</v>
      </c>
      <c r="AA10" s="84" t="s">
        <v>199</v>
      </c>
      <c r="AB10" s="28">
        <v>1.5</v>
      </c>
      <c r="AC10" s="28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8">
        <v>1.5</v>
      </c>
      <c r="D11" s="28">
        <v>3</v>
      </c>
      <c r="E11" s="29">
        <v>60</v>
      </c>
      <c r="F11" s="111" t="s">
        <v>62</v>
      </c>
      <c r="G11" s="84" t="s">
        <v>200</v>
      </c>
      <c r="H11" s="28">
        <v>1.5</v>
      </c>
      <c r="I11" s="28">
        <v>3</v>
      </c>
      <c r="J11" s="112">
        <v>60</v>
      </c>
      <c r="K11" s="75" t="s">
        <v>54</v>
      </c>
      <c r="L11" s="84" t="s">
        <v>200</v>
      </c>
      <c r="M11" s="28">
        <v>1.5</v>
      </c>
      <c r="N11" s="28">
        <v>3</v>
      </c>
      <c r="O11" s="29">
        <v>60</v>
      </c>
      <c r="P11" s="79" t="s">
        <v>66</v>
      </c>
      <c r="Q11" s="84" t="s">
        <v>200</v>
      </c>
      <c r="R11" s="28">
        <v>1.5</v>
      </c>
      <c r="S11" s="28">
        <v>3</v>
      </c>
      <c r="T11" s="112">
        <v>60</v>
      </c>
      <c r="U11" s="75" t="s">
        <v>58</v>
      </c>
      <c r="V11" s="84" t="s">
        <v>200</v>
      </c>
      <c r="W11" s="28">
        <v>1.5</v>
      </c>
      <c r="X11" s="28">
        <v>3</v>
      </c>
      <c r="Y11" s="29">
        <v>60</v>
      </c>
      <c r="Z11" s="79" t="s">
        <v>70</v>
      </c>
      <c r="AA11" s="84" t="s">
        <v>200</v>
      </c>
      <c r="AB11" s="28">
        <v>1.5</v>
      </c>
      <c r="AC11" s="28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8">
        <v>0.5</v>
      </c>
      <c r="D12" s="28">
        <v>1</v>
      </c>
      <c r="E12" s="29">
        <v>20</v>
      </c>
      <c r="F12" s="111" t="s">
        <v>64</v>
      </c>
      <c r="G12" s="84" t="s">
        <v>202</v>
      </c>
      <c r="H12" s="28">
        <v>0.5</v>
      </c>
      <c r="I12" s="28">
        <v>1</v>
      </c>
      <c r="J12" s="112">
        <v>20</v>
      </c>
      <c r="K12" s="75" t="s">
        <v>54</v>
      </c>
      <c r="L12" s="84" t="s">
        <v>202</v>
      </c>
      <c r="M12" s="28">
        <v>0.5</v>
      </c>
      <c r="N12" s="28">
        <v>1</v>
      </c>
      <c r="O12" s="29">
        <v>20</v>
      </c>
      <c r="P12" s="79" t="s">
        <v>66</v>
      </c>
      <c r="Q12" s="84" t="s">
        <v>202</v>
      </c>
      <c r="R12" s="28">
        <v>0.5</v>
      </c>
      <c r="S12" s="28">
        <v>1</v>
      </c>
      <c r="T12" s="112">
        <v>20</v>
      </c>
      <c r="U12" s="75" t="s">
        <v>58</v>
      </c>
      <c r="V12" s="84" t="s">
        <v>202</v>
      </c>
      <c r="W12" s="28">
        <v>0.5</v>
      </c>
      <c r="X12" s="28">
        <v>1</v>
      </c>
      <c r="Y12" s="29">
        <v>20</v>
      </c>
      <c r="Z12" s="79" t="s">
        <v>70</v>
      </c>
      <c r="AA12" s="84" t="s">
        <v>202</v>
      </c>
      <c r="AB12" s="28">
        <v>0.5</v>
      </c>
      <c r="AC12" s="28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8">
        <v>1</v>
      </c>
      <c r="D13" s="28">
        <v>2</v>
      </c>
      <c r="E13" s="29">
        <v>40</v>
      </c>
      <c r="F13" s="111" t="s">
        <v>76</v>
      </c>
      <c r="G13" s="84" t="s">
        <v>204</v>
      </c>
      <c r="H13" s="28">
        <v>1</v>
      </c>
      <c r="I13" s="28">
        <v>2</v>
      </c>
      <c r="J13" s="112">
        <v>40</v>
      </c>
      <c r="K13" s="75" t="s">
        <v>78</v>
      </c>
      <c r="L13" s="84" t="s">
        <v>204</v>
      </c>
      <c r="M13" s="28">
        <v>1</v>
      </c>
      <c r="N13" s="28">
        <v>2</v>
      </c>
      <c r="O13" s="29">
        <v>40</v>
      </c>
      <c r="P13" s="79" t="s">
        <v>80</v>
      </c>
      <c r="Q13" s="84" t="s">
        <v>204</v>
      </c>
      <c r="R13" s="28">
        <v>1</v>
      </c>
      <c r="S13" s="28">
        <v>2</v>
      </c>
      <c r="T13" s="112">
        <v>40</v>
      </c>
      <c r="U13" s="75" t="s">
        <v>82</v>
      </c>
      <c r="V13" s="84" t="s">
        <v>204</v>
      </c>
      <c r="W13" s="28">
        <v>1</v>
      </c>
      <c r="X13" s="28">
        <v>2</v>
      </c>
      <c r="Y13" s="29">
        <v>40</v>
      </c>
      <c r="Z13" s="79" t="s">
        <v>84</v>
      </c>
      <c r="AA13" s="84" t="s">
        <v>204</v>
      </c>
      <c r="AB13" s="28">
        <v>1</v>
      </c>
      <c r="AC13" s="28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8">
        <v>1</v>
      </c>
      <c r="D14" s="28">
        <v>2</v>
      </c>
      <c r="E14" s="29">
        <v>40</v>
      </c>
      <c r="F14" s="111" t="s">
        <v>98</v>
      </c>
      <c r="G14" s="84" t="s">
        <v>205</v>
      </c>
      <c r="H14" s="28">
        <v>1</v>
      </c>
      <c r="I14" s="28">
        <v>2</v>
      </c>
      <c r="J14" s="112">
        <v>40</v>
      </c>
      <c r="K14" s="75" t="s">
        <v>90</v>
      </c>
      <c r="L14" s="84" t="s">
        <v>206</v>
      </c>
      <c r="M14" s="28">
        <v>1</v>
      </c>
      <c r="N14" s="28">
        <v>2</v>
      </c>
      <c r="O14" s="29">
        <v>40</v>
      </c>
      <c r="P14" s="79" t="s">
        <v>102</v>
      </c>
      <c r="Q14" s="84" t="s">
        <v>206</v>
      </c>
      <c r="R14" s="28">
        <v>1</v>
      </c>
      <c r="S14" s="28">
        <v>2</v>
      </c>
      <c r="T14" s="112">
        <v>40</v>
      </c>
      <c r="U14" s="75" t="s">
        <v>94</v>
      </c>
      <c r="V14" s="84" t="s">
        <v>206</v>
      </c>
      <c r="W14" s="28">
        <v>1</v>
      </c>
      <c r="X14" s="28">
        <v>2</v>
      </c>
      <c r="Y14" s="29">
        <v>40</v>
      </c>
      <c r="Z14" s="79" t="s">
        <v>106</v>
      </c>
      <c r="AA14" s="84" t="s">
        <v>206</v>
      </c>
      <c r="AB14" s="28">
        <v>1</v>
      </c>
      <c r="AC14" s="28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8">
        <v>1</v>
      </c>
      <c r="D15" s="28">
        <v>2</v>
      </c>
      <c r="E15" s="29">
        <v>40</v>
      </c>
      <c r="F15" s="111" t="s">
        <v>112</v>
      </c>
      <c r="G15" s="84" t="s">
        <v>207</v>
      </c>
      <c r="H15" s="28">
        <v>1</v>
      </c>
      <c r="I15" s="28">
        <v>2</v>
      </c>
      <c r="J15" s="112">
        <v>40</v>
      </c>
      <c r="K15" s="75" t="s">
        <v>114</v>
      </c>
      <c r="L15" s="84" t="s">
        <v>207</v>
      </c>
      <c r="M15" s="28">
        <v>1</v>
      </c>
      <c r="N15" s="28">
        <v>2</v>
      </c>
      <c r="O15" s="29">
        <v>40</v>
      </c>
      <c r="P15" s="79" t="s">
        <v>116</v>
      </c>
      <c r="Q15" s="84" t="s">
        <v>207</v>
      </c>
      <c r="R15" s="28">
        <v>1</v>
      </c>
      <c r="S15" s="28">
        <v>2</v>
      </c>
      <c r="T15" s="112">
        <v>40</v>
      </c>
      <c r="U15" s="75" t="s">
        <v>118</v>
      </c>
      <c r="V15" s="84" t="s">
        <v>207</v>
      </c>
      <c r="W15" s="28">
        <v>1</v>
      </c>
      <c r="X15" s="28">
        <v>2</v>
      </c>
      <c r="Y15" s="29">
        <v>40</v>
      </c>
      <c r="Z15" s="79" t="s">
        <v>120</v>
      </c>
      <c r="AA15" s="84" t="s">
        <v>207</v>
      </c>
      <c r="AB15" s="28">
        <v>1</v>
      </c>
      <c r="AC15" s="28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35">
        <v>1.5</v>
      </c>
      <c r="D16" s="35">
        <v>3</v>
      </c>
      <c r="E16" s="36">
        <v>60</v>
      </c>
      <c r="F16" s="115" t="s">
        <v>124</v>
      </c>
      <c r="G16" s="114" t="s">
        <v>208</v>
      </c>
      <c r="H16" s="35">
        <v>1.5</v>
      </c>
      <c r="I16" s="35">
        <v>3</v>
      </c>
      <c r="J16" s="116">
        <v>60</v>
      </c>
      <c r="K16" s="75" t="s">
        <v>126</v>
      </c>
      <c r="L16" s="114" t="s">
        <v>208</v>
      </c>
      <c r="M16" s="35">
        <v>1.5</v>
      </c>
      <c r="N16" s="35">
        <v>3</v>
      </c>
      <c r="O16" s="117">
        <v>60</v>
      </c>
      <c r="P16" s="118" t="s">
        <v>128</v>
      </c>
      <c r="Q16" s="114" t="s">
        <v>208</v>
      </c>
      <c r="R16" s="35">
        <v>1.5</v>
      </c>
      <c r="S16" s="35">
        <v>3</v>
      </c>
      <c r="T16" s="116">
        <v>60</v>
      </c>
      <c r="U16" s="75" t="s">
        <v>130</v>
      </c>
      <c r="V16" s="114" t="s">
        <v>208</v>
      </c>
      <c r="W16" s="35">
        <v>1.5</v>
      </c>
      <c r="X16" s="35">
        <v>3</v>
      </c>
      <c r="Y16" s="117">
        <v>60</v>
      </c>
      <c r="Z16" s="118" t="s">
        <v>132</v>
      </c>
      <c r="AA16" s="114" t="s">
        <v>208</v>
      </c>
      <c r="AB16" s="35">
        <v>1.5</v>
      </c>
      <c r="AC16" s="3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42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42">
        <f>SUM(I8:I16)</f>
        <v>22</v>
      </c>
      <c r="J17" s="44">
        <f>SUM(J8:J16)</f>
        <v>440</v>
      </c>
      <c r="K17" s="536" t="s">
        <v>134</v>
      </c>
      <c r="L17" s="560"/>
      <c r="M17" s="41">
        <f>SUM(M8:M16)</f>
        <v>11</v>
      </c>
      <c r="N17" s="42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42">
        <f>SUM(S8:S16)</f>
        <v>22</v>
      </c>
      <c r="T17" s="44">
        <f>SUM(T8:T16)</f>
        <v>440</v>
      </c>
      <c r="U17" s="536" t="s">
        <v>134</v>
      </c>
      <c r="V17" s="560"/>
      <c r="W17" s="41">
        <f>SUM(W8:W16)</f>
        <v>11</v>
      </c>
      <c r="X17" s="42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42">
        <f>SUM(AC8:AC16)</f>
        <v>22</v>
      </c>
      <c r="AD17" s="4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51" customFormat="1" ht="37.950000000000003" customHeight="1" thickBot="1">
      <c r="A19" s="48" t="s">
        <v>9</v>
      </c>
      <c r="B19" s="42" t="s">
        <v>10</v>
      </c>
      <c r="C19" s="6" t="s">
        <v>11</v>
      </c>
      <c r="D19" s="6" t="s">
        <v>12</v>
      </c>
      <c r="E19" s="7" t="s">
        <v>13</v>
      </c>
      <c r="F19" s="108" t="s">
        <v>9</v>
      </c>
      <c r="G19" s="42" t="s">
        <v>10</v>
      </c>
      <c r="H19" s="6" t="s">
        <v>11</v>
      </c>
      <c r="I19" s="6" t="s">
        <v>12</v>
      </c>
      <c r="J19" s="9" t="s">
        <v>13</v>
      </c>
      <c r="K19" s="48" t="s">
        <v>9</v>
      </c>
      <c r="L19" s="42" t="s">
        <v>10</v>
      </c>
      <c r="M19" s="6" t="s">
        <v>11</v>
      </c>
      <c r="N19" s="6" t="s">
        <v>12</v>
      </c>
      <c r="O19" s="7" t="s">
        <v>13</v>
      </c>
      <c r="P19" s="108" t="s">
        <v>9</v>
      </c>
      <c r="Q19" s="42" t="s">
        <v>10</v>
      </c>
      <c r="R19" s="6" t="s">
        <v>11</v>
      </c>
      <c r="S19" s="6" t="s">
        <v>12</v>
      </c>
      <c r="T19" s="9" t="s">
        <v>13</v>
      </c>
      <c r="U19" s="48" t="s">
        <v>9</v>
      </c>
      <c r="V19" s="42" t="s">
        <v>10</v>
      </c>
      <c r="W19" s="6" t="s">
        <v>11</v>
      </c>
      <c r="X19" s="6" t="s">
        <v>12</v>
      </c>
      <c r="Y19" s="7" t="s">
        <v>13</v>
      </c>
      <c r="Z19" s="108" t="s">
        <v>9</v>
      </c>
      <c r="AA19" s="42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209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211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386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387</v>
      </c>
      <c r="Q20" s="124" t="s">
        <v>216</v>
      </c>
      <c r="R20" s="19">
        <v>0.5</v>
      </c>
      <c r="S20" s="125">
        <v>1</v>
      </c>
      <c r="T20" s="126">
        <v>20</v>
      </c>
      <c r="U20" s="163" t="s">
        <v>388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389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245</v>
      </c>
      <c r="B21" s="84" t="s">
        <v>390</v>
      </c>
      <c r="C21" s="65">
        <v>1</v>
      </c>
      <c r="D21" s="65">
        <v>2</v>
      </c>
      <c r="E21" s="85">
        <v>40</v>
      </c>
      <c r="F21" s="86" t="s">
        <v>247</v>
      </c>
      <c r="G21" s="84" t="s">
        <v>391</v>
      </c>
      <c r="H21" s="65">
        <v>1</v>
      </c>
      <c r="I21" s="65">
        <v>2</v>
      </c>
      <c r="J21" s="87">
        <v>40</v>
      </c>
      <c r="K21" s="83" t="s">
        <v>287</v>
      </c>
      <c r="L21" s="84" t="s">
        <v>392</v>
      </c>
      <c r="M21" s="65">
        <v>1</v>
      </c>
      <c r="N21" s="65">
        <v>2</v>
      </c>
      <c r="O21" s="85">
        <v>40</v>
      </c>
      <c r="P21" s="86" t="s">
        <v>288</v>
      </c>
      <c r="Q21" s="84" t="s">
        <v>393</v>
      </c>
      <c r="R21" s="65">
        <v>1</v>
      </c>
      <c r="S21" s="65">
        <v>2</v>
      </c>
      <c r="T21" s="87">
        <v>40</v>
      </c>
      <c r="U21" s="83" t="s">
        <v>289</v>
      </c>
      <c r="V21" s="84" t="s">
        <v>394</v>
      </c>
      <c r="W21" s="65">
        <v>1</v>
      </c>
      <c r="X21" s="65">
        <v>2</v>
      </c>
      <c r="Y21" s="85">
        <v>40</v>
      </c>
      <c r="Z21" s="86" t="s">
        <v>290</v>
      </c>
      <c r="AA21" s="84" t="s">
        <v>394</v>
      </c>
      <c r="AB21" s="65">
        <v>1</v>
      </c>
      <c r="AC21" s="65">
        <v>2</v>
      </c>
      <c r="AD21" s="87">
        <v>40</v>
      </c>
    </row>
    <row r="22" spans="1:30" s="2" customFormat="1">
      <c r="A22" s="83" t="s">
        <v>274</v>
      </c>
      <c r="B22" s="84" t="s">
        <v>395</v>
      </c>
      <c r="C22" s="65">
        <v>1</v>
      </c>
      <c r="D22" s="65">
        <v>2</v>
      </c>
      <c r="E22" s="85">
        <v>40</v>
      </c>
      <c r="F22" s="86" t="s">
        <v>276</v>
      </c>
      <c r="G22" s="84" t="s">
        <v>396</v>
      </c>
      <c r="H22" s="65">
        <v>1</v>
      </c>
      <c r="I22" s="65">
        <v>2</v>
      </c>
      <c r="J22" s="87">
        <v>40</v>
      </c>
      <c r="K22" s="83" t="s">
        <v>278</v>
      </c>
      <c r="L22" s="84" t="s">
        <v>397</v>
      </c>
      <c r="M22" s="65">
        <v>1</v>
      </c>
      <c r="N22" s="65">
        <v>2</v>
      </c>
      <c r="O22" s="85">
        <v>40</v>
      </c>
      <c r="P22" s="86" t="s">
        <v>280</v>
      </c>
      <c r="Q22" s="84" t="s">
        <v>398</v>
      </c>
      <c r="R22" s="65">
        <v>1</v>
      </c>
      <c r="S22" s="65">
        <v>2</v>
      </c>
      <c r="T22" s="87">
        <v>40</v>
      </c>
      <c r="U22" s="83" t="s">
        <v>282</v>
      </c>
      <c r="V22" s="84" t="s">
        <v>399</v>
      </c>
      <c r="W22" s="65">
        <v>1</v>
      </c>
      <c r="X22" s="65">
        <v>2</v>
      </c>
      <c r="Y22" s="85">
        <v>40</v>
      </c>
      <c r="Z22" s="86" t="s">
        <v>284</v>
      </c>
      <c r="AA22" s="84" t="s">
        <v>400</v>
      </c>
      <c r="AB22" s="65">
        <v>1</v>
      </c>
      <c r="AC22" s="65">
        <v>2</v>
      </c>
      <c r="AD22" s="87">
        <v>40</v>
      </c>
    </row>
    <row r="23" spans="1:30" s="2" customFormat="1">
      <c r="A23" s="83"/>
      <c r="B23" s="84"/>
      <c r="C23" s="65"/>
      <c r="D23" s="65"/>
      <c r="E23" s="85"/>
      <c r="F23" s="86"/>
      <c r="G23" s="84"/>
      <c r="H23" s="65"/>
      <c r="I23" s="65"/>
      <c r="J23" s="87"/>
      <c r="K23" s="83"/>
      <c r="L23" s="84"/>
      <c r="M23" s="65"/>
      <c r="N23" s="65"/>
      <c r="O23" s="85"/>
      <c r="P23" s="86"/>
      <c r="Q23" s="84"/>
      <c r="R23" s="65"/>
      <c r="S23" s="65"/>
      <c r="T23" s="87"/>
      <c r="U23" s="83"/>
      <c r="V23" s="84"/>
      <c r="W23" s="65"/>
      <c r="X23" s="65"/>
      <c r="Y23" s="85"/>
      <c r="Z23" s="86"/>
      <c r="AA23" s="84"/>
      <c r="AB23" s="65"/>
      <c r="AC23" s="65"/>
      <c r="AD23" s="87"/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2.5</v>
      </c>
      <c r="N30" s="94">
        <v>5</v>
      </c>
      <c r="O30" s="96">
        <v>100</v>
      </c>
      <c r="P30" s="520" t="s">
        <v>134</v>
      </c>
      <c r="Q30" s="521"/>
      <c r="R30" s="94">
        <v>2.5</v>
      </c>
      <c r="S30" s="94">
        <v>5</v>
      </c>
      <c r="T30" s="96">
        <v>100</v>
      </c>
      <c r="U30" s="540" t="s">
        <v>134</v>
      </c>
      <c r="V30" s="541"/>
      <c r="W30" s="94">
        <v>2.5</v>
      </c>
      <c r="X30" s="94">
        <v>5</v>
      </c>
      <c r="Y30" s="96">
        <v>100</v>
      </c>
      <c r="Z30" s="520" t="s">
        <v>134</v>
      </c>
      <c r="AA30" s="521"/>
      <c r="AB30" s="94">
        <v>2.5</v>
      </c>
      <c r="AC30" s="94">
        <v>5</v>
      </c>
      <c r="AD30" s="96">
        <v>100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87" t="s">
        <v>183</v>
      </c>
      <c r="B33" s="588"/>
      <c r="C33" s="99"/>
      <c r="D33" s="77"/>
      <c r="E33" s="78"/>
      <c r="F33" s="587" t="s">
        <v>183</v>
      </c>
      <c r="G33" s="588"/>
      <c r="H33" s="99"/>
      <c r="I33" s="77"/>
      <c r="J33" s="78"/>
      <c r="K33" s="587" t="s">
        <v>183</v>
      </c>
      <c r="L33" s="588"/>
      <c r="M33" s="99"/>
      <c r="N33" s="77"/>
      <c r="O33" s="78"/>
      <c r="P33" s="587" t="s">
        <v>183</v>
      </c>
      <c r="Q33" s="588"/>
      <c r="R33" s="99"/>
      <c r="S33" s="77"/>
      <c r="T33" s="78"/>
      <c r="U33" s="587" t="s">
        <v>183</v>
      </c>
      <c r="V33" s="588"/>
      <c r="W33" s="99"/>
      <c r="X33" s="77"/>
      <c r="Y33" s="78"/>
      <c r="Z33" s="587" t="s">
        <v>183</v>
      </c>
      <c r="AA33" s="588"/>
      <c r="AB33" s="99"/>
      <c r="AC33" s="77"/>
      <c r="AD33" s="78"/>
    </row>
    <row r="34" spans="1:30">
      <c r="A34" s="585" t="s">
        <v>258</v>
      </c>
      <c r="B34" s="586"/>
      <c r="C34" s="99"/>
      <c r="D34" s="77">
        <v>1</v>
      </c>
      <c r="E34" s="78">
        <v>20</v>
      </c>
      <c r="F34" s="585" t="s">
        <v>258</v>
      </c>
      <c r="G34" s="586"/>
      <c r="H34" s="99"/>
      <c r="I34" s="77">
        <v>1</v>
      </c>
      <c r="J34" s="78">
        <v>20</v>
      </c>
      <c r="K34" s="585" t="s">
        <v>258</v>
      </c>
      <c r="L34" s="586"/>
      <c r="M34" s="99"/>
      <c r="N34" s="77">
        <v>1</v>
      </c>
      <c r="O34" s="78">
        <v>20</v>
      </c>
      <c r="P34" s="585" t="s">
        <v>258</v>
      </c>
      <c r="Q34" s="586"/>
      <c r="R34" s="99"/>
      <c r="S34" s="77">
        <v>1</v>
      </c>
      <c r="T34" s="78">
        <v>20</v>
      </c>
      <c r="U34" s="585" t="s">
        <v>258</v>
      </c>
      <c r="V34" s="586"/>
      <c r="W34" s="99"/>
      <c r="X34" s="77">
        <v>1</v>
      </c>
      <c r="Y34" s="78">
        <v>20</v>
      </c>
      <c r="Z34" s="585" t="s">
        <v>258</v>
      </c>
      <c r="AA34" s="586"/>
      <c r="AB34" s="99"/>
      <c r="AC34" s="77">
        <v>1</v>
      </c>
      <c r="AD34" s="78">
        <v>20</v>
      </c>
    </row>
    <row r="35" spans="1:30">
      <c r="A35" s="585" t="s">
        <v>401</v>
      </c>
      <c r="B35" s="586"/>
      <c r="C35" s="99"/>
      <c r="D35" s="77">
        <v>1</v>
      </c>
      <c r="E35" s="78">
        <v>20</v>
      </c>
      <c r="F35" s="585" t="s">
        <v>401</v>
      </c>
      <c r="G35" s="586"/>
      <c r="H35" s="99"/>
      <c r="I35" s="77">
        <v>1</v>
      </c>
      <c r="J35" s="78">
        <v>20</v>
      </c>
      <c r="K35" s="585" t="s">
        <v>401</v>
      </c>
      <c r="L35" s="586"/>
      <c r="M35" s="99"/>
      <c r="N35" s="77">
        <v>1</v>
      </c>
      <c r="O35" s="78">
        <v>20</v>
      </c>
      <c r="P35" s="585" t="s">
        <v>401</v>
      </c>
      <c r="Q35" s="586"/>
      <c r="R35" s="99"/>
      <c r="S35" s="77">
        <v>1</v>
      </c>
      <c r="T35" s="78">
        <v>20</v>
      </c>
      <c r="U35" s="585" t="s">
        <v>401</v>
      </c>
      <c r="V35" s="586"/>
      <c r="W35" s="99"/>
      <c r="X35" s="77">
        <v>1</v>
      </c>
      <c r="Y35" s="78">
        <v>20</v>
      </c>
      <c r="Z35" s="585" t="s">
        <v>401</v>
      </c>
      <c r="AA35" s="586"/>
      <c r="AB35" s="99"/>
      <c r="AC35" s="77">
        <v>1</v>
      </c>
      <c r="AD35" s="78">
        <v>20</v>
      </c>
    </row>
    <row r="36" spans="1:30">
      <c r="A36" s="552" t="s">
        <v>383</v>
      </c>
      <c r="B36" s="553"/>
      <c r="C36" s="102"/>
      <c r="D36" s="65">
        <v>1</v>
      </c>
      <c r="E36" s="85">
        <v>15</v>
      </c>
      <c r="F36" s="552" t="s">
        <v>383</v>
      </c>
      <c r="G36" s="553"/>
      <c r="H36" s="102"/>
      <c r="I36" s="65">
        <v>1</v>
      </c>
      <c r="J36" s="85">
        <v>15</v>
      </c>
      <c r="K36" s="552" t="s">
        <v>383</v>
      </c>
      <c r="L36" s="553"/>
      <c r="M36" s="102"/>
      <c r="N36" s="65">
        <v>1</v>
      </c>
      <c r="O36" s="85">
        <v>15</v>
      </c>
      <c r="P36" s="552" t="s">
        <v>383</v>
      </c>
      <c r="Q36" s="553"/>
      <c r="R36" s="102"/>
      <c r="S36" s="65">
        <v>1</v>
      </c>
      <c r="T36" s="85">
        <v>15</v>
      </c>
      <c r="U36" s="552" t="s">
        <v>383</v>
      </c>
      <c r="V36" s="553"/>
      <c r="W36" s="102"/>
      <c r="X36" s="65">
        <v>1</v>
      </c>
      <c r="Y36" s="85">
        <v>15</v>
      </c>
      <c r="Z36" s="552" t="s">
        <v>383</v>
      </c>
      <c r="AA36" s="553"/>
      <c r="AB36" s="102"/>
      <c r="AC36" s="65">
        <v>1</v>
      </c>
      <c r="AD36" s="85">
        <v>15</v>
      </c>
    </row>
    <row r="37" spans="1:30">
      <c r="A37" s="552" t="s">
        <v>402</v>
      </c>
      <c r="B37" s="553"/>
      <c r="C37" s="102"/>
      <c r="D37" s="65"/>
      <c r="E37" s="85">
        <v>5</v>
      </c>
      <c r="F37" s="552" t="s">
        <v>402</v>
      </c>
      <c r="G37" s="553"/>
      <c r="H37" s="102"/>
      <c r="I37" s="65"/>
      <c r="J37" s="85">
        <v>5</v>
      </c>
      <c r="K37" s="552" t="s">
        <v>402</v>
      </c>
      <c r="L37" s="553"/>
      <c r="M37" s="102"/>
      <c r="N37" s="65"/>
      <c r="O37" s="85">
        <v>5</v>
      </c>
      <c r="P37" s="552" t="s">
        <v>402</v>
      </c>
      <c r="Q37" s="553"/>
      <c r="R37" s="102"/>
      <c r="S37" s="65"/>
      <c r="T37" s="85">
        <v>5</v>
      </c>
      <c r="U37" s="552" t="s">
        <v>402</v>
      </c>
      <c r="V37" s="553"/>
      <c r="W37" s="102"/>
      <c r="X37" s="65"/>
      <c r="Y37" s="85">
        <v>5</v>
      </c>
      <c r="Z37" s="552" t="s">
        <v>402</v>
      </c>
      <c r="AA37" s="553"/>
      <c r="AB37" s="102"/>
      <c r="AC37" s="65"/>
      <c r="AD37" s="85">
        <v>5</v>
      </c>
    </row>
    <row r="38" spans="1:30" ht="21.6" thickBot="1">
      <c r="A38" s="554"/>
      <c r="B38" s="555"/>
      <c r="C38" s="132"/>
      <c r="D38" s="133"/>
      <c r="E38" s="134"/>
      <c r="F38" s="558"/>
      <c r="G38" s="559"/>
      <c r="H38" s="132"/>
      <c r="I38" s="133"/>
      <c r="J38" s="135"/>
      <c r="K38" s="554"/>
      <c r="L38" s="555"/>
      <c r="M38" s="132"/>
      <c r="N38" s="133"/>
      <c r="O38" s="91"/>
      <c r="P38" s="561"/>
      <c r="Q38" s="562"/>
      <c r="R38" s="132"/>
      <c r="S38" s="133"/>
      <c r="T38" s="135"/>
      <c r="U38" s="554"/>
      <c r="V38" s="555"/>
      <c r="W38" s="132"/>
      <c r="X38" s="133"/>
      <c r="Y38" s="91"/>
      <c r="Z38" s="561"/>
      <c r="AA38" s="562"/>
      <c r="AB38" s="132"/>
      <c r="AC38" s="133"/>
      <c r="AD38" s="135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zoomScale="50" zoomScaleNormal="50" workbookViewId="0">
      <selection activeCell="A3" sqref="A3:AD3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403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48" t="s">
        <v>9</v>
      </c>
      <c r="L7" s="42" t="s">
        <v>10</v>
      </c>
      <c r="M7" s="6" t="s">
        <v>11</v>
      </c>
      <c r="N7" s="6" t="s">
        <v>12</v>
      </c>
      <c r="O7" s="7" t="s">
        <v>13</v>
      </c>
      <c r="P7" s="108" t="s">
        <v>9</v>
      </c>
      <c r="Q7" s="42" t="s">
        <v>10</v>
      </c>
      <c r="R7" s="6" t="s">
        <v>11</v>
      </c>
      <c r="S7" s="6" t="s">
        <v>12</v>
      </c>
      <c r="T7" s="9" t="s">
        <v>13</v>
      </c>
      <c r="U7" s="48" t="s">
        <v>9</v>
      </c>
      <c r="V7" s="42" t="s">
        <v>10</v>
      </c>
      <c r="W7" s="6" t="s">
        <v>11</v>
      </c>
      <c r="X7" s="6" t="s">
        <v>12</v>
      </c>
      <c r="Y7" s="7" t="s">
        <v>13</v>
      </c>
      <c r="Z7" s="108" t="s">
        <v>9</v>
      </c>
      <c r="AA7" s="42" t="s">
        <v>10</v>
      </c>
      <c r="AB7" s="6" t="s">
        <v>11</v>
      </c>
      <c r="AC7" s="6" t="s">
        <v>12</v>
      </c>
      <c r="AD7" s="9" t="s">
        <v>13</v>
      </c>
    </row>
    <row r="8" spans="1:30" s="2" customFormat="1" ht="21.6" thickBot="1">
      <c r="A8" s="75" t="s">
        <v>14</v>
      </c>
      <c r="B8" s="76" t="s">
        <v>404</v>
      </c>
      <c r="C8" s="19">
        <v>1.5</v>
      </c>
      <c r="D8" s="19">
        <v>3</v>
      </c>
      <c r="E8" s="20">
        <v>60</v>
      </c>
      <c r="F8" s="169" t="s">
        <v>405</v>
      </c>
      <c r="G8" s="170" t="s">
        <v>406</v>
      </c>
      <c r="H8" s="19">
        <v>1.5</v>
      </c>
      <c r="I8" s="19">
        <v>3</v>
      </c>
      <c r="J8" s="110">
        <v>60</v>
      </c>
      <c r="K8" s="169" t="s">
        <v>407</v>
      </c>
      <c r="L8" s="170" t="s">
        <v>408</v>
      </c>
      <c r="M8" s="19">
        <v>1.5</v>
      </c>
      <c r="N8" s="19">
        <v>3</v>
      </c>
      <c r="O8" s="20">
        <v>60</v>
      </c>
      <c r="P8" s="169" t="s">
        <v>409</v>
      </c>
      <c r="Q8" s="171" t="s">
        <v>410</v>
      </c>
      <c r="R8" s="19">
        <v>1.5</v>
      </c>
      <c r="S8" s="19">
        <v>3</v>
      </c>
      <c r="T8" s="20">
        <v>60</v>
      </c>
      <c r="U8" s="169" t="s">
        <v>411</v>
      </c>
      <c r="V8" s="170" t="s">
        <v>412</v>
      </c>
      <c r="W8" s="19">
        <v>1.5</v>
      </c>
      <c r="X8" s="19">
        <v>3</v>
      </c>
      <c r="Y8" s="20">
        <v>60</v>
      </c>
      <c r="Z8" s="169" t="s">
        <v>413</v>
      </c>
      <c r="AA8" s="170" t="s">
        <v>414</v>
      </c>
      <c r="AB8" s="19">
        <v>1.5</v>
      </c>
      <c r="AC8" s="19">
        <v>3</v>
      </c>
      <c r="AD8" s="20">
        <v>60</v>
      </c>
    </row>
    <row r="9" spans="1:30" s="2" customFormat="1" ht="21.6" thickBot="1">
      <c r="A9" s="83" t="s">
        <v>26</v>
      </c>
      <c r="B9" s="84" t="s">
        <v>415</v>
      </c>
      <c r="C9" s="28">
        <v>1.5</v>
      </c>
      <c r="D9" s="28">
        <v>3</v>
      </c>
      <c r="E9" s="29">
        <v>60</v>
      </c>
      <c r="F9" s="172" t="s">
        <v>416</v>
      </c>
      <c r="G9" s="173" t="s">
        <v>417</v>
      </c>
      <c r="H9" s="28">
        <v>1.5</v>
      </c>
      <c r="I9" s="28">
        <v>3</v>
      </c>
      <c r="J9" s="112">
        <v>60</v>
      </c>
      <c r="K9" s="172" t="s">
        <v>418</v>
      </c>
      <c r="L9" s="173" t="s">
        <v>419</v>
      </c>
      <c r="M9" s="28">
        <v>1.5</v>
      </c>
      <c r="N9" s="28">
        <v>3</v>
      </c>
      <c r="O9" s="29">
        <v>60</v>
      </c>
      <c r="P9" s="172" t="s">
        <v>420</v>
      </c>
      <c r="Q9" s="174" t="s">
        <v>421</v>
      </c>
      <c r="R9" s="28">
        <v>1.5</v>
      </c>
      <c r="S9" s="28">
        <v>3</v>
      </c>
      <c r="T9" s="29">
        <v>60</v>
      </c>
      <c r="U9" s="172" t="s">
        <v>422</v>
      </c>
      <c r="V9" s="173" t="s">
        <v>423</v>
      </c>
      <c r="W9" s="28">
        <v>1.5</v>
      </c>
      <c r="X9" s="28">
        <v>3</v>
      </c>
      <c r="Y9" s="29">
        <v>60</v>
      </c>
      <c r="Z9" s="172" t="s">
        <v>424</v>
      </c>
      <c r="AA9" s="173" t="s">
        <v>425</v>
      </c>
      <c r="AB9" s="28">
        <v>1.5</v>
      </c>
      <c r="AC9" s="28">
        <v>3</v>
      </c>
      <c r="AD9" s="29">
        <v>60</v>
      </c>
    </row>
    <row r="10" spans="1:30" s="2" customFormat="1" ht="21.6" thickBot="1">
      <c r="A10" s="83" t="s">
        <v>38</v>
      </c>
      <c r="B10" s="84" t="s">
        <v>426</v>
      </c>
      <c r="C10" s="28">
        <v>1.5</v>
      </c>
      <c r="D10" s="28">
        <v>3</v>
      </c>
      <c r="E10" s="29">
        <v>60</v>
      </c>
      <c r="F10" s="172" t="s">
        <v>427</v>
      </c>
      <c r="G10" s="173" t="s">
        <v>428</v>
      </c>
      <c r="H10" s="28">
        <v>1.5</v>
      </c>
      <c r="I10" s="28">
        <v>3</v>
      </c>
      <c r="J10" s="112">
        <v>60</v>
      </c>
      <c r="K10" s="172" t="s">
        <v>429</v>
      </c>
      <c r="L10" s="173" t="s">
        <v>430</v>
      </c>
      <c r="M10" s="28">
        <v>1.5</v>
      </c>
      <c r="N10" s="28">
        <v>3</v>
      </c>
      <c r="O10" s="29">
        <v>60</v>
      </c>
      <c r="P10" s="172" t="s">
        <v>431</v>
      </c>
      <c r="Q10" s="174" t="s">
        <v>432</v>
      </c>
      <c r="R10" s="28">
        <v>1.5</v>
      </c>
      <c r="S10" s="28">
        <v>3</v>
      </c>
      <c r="T10" s="29">
        <v>60</v>
      </c>
      <c r="U10" s="172" t="s">
        <v>433</v>
      </c>
      <c r="V10" s="173" t="s">
        <v>434</v>
      </c>
      <c r="W10" s="28">
        <v>1.5</v>
      </c>
      <c r="X10" s="28">
        <v>3</v>
      </c>
      <c r="Y10" s="29">
        <v>60</v>
      </c>
      <c r="Z10" s="172" t="s">
        <v>435</v>
      </c>
      <c r="AA10" s="173" t="s">
        <v>436</v>
      </c>
      <c r="AB10" s="28">
        <v>1.5</v>
      </c>
      <c r="AC10" s="28">
        <v>3</v>
      </c>
      <c r="AD10" s="29">
        <v>60</v>
      </c>
    </row>
    <row r="11" spans="1:30" s="2" customFormat="1" ht="21.6" thickBot="1">
      <c r="A11" s="83" t="s">
        <v>50</v>
      </c>
      <c r="B11" s="84" t="s">
        <v>437</v>
      </c>
      <c r="C11" s="28">
        <v>1.5</v>
      </c>
      <c r="D11" s="28">
        <v>3</v>
      </c>
      <c r="E11" s="29">
        <v>60</v>
      </c>
      <c r="F11" s="172" t="s">
        <v>438</v>
      </c>
      <c r="G11" s="173" t="s">
        <v>439</v>
      </c>
      <c r="H11" s="28">
        <v>1.5</v>
      </c>
      <c r="I11" s="28">
        <v>3</v>
      </c>
      <c r="J11" s="112">
        <v>60</v>
      </c>
      <c r="K11" s="172" t="s">
        <v>440</v>
      </c>
      <c r="L11" s="173" t="s">
        <v>441</v>
      </c>
      <c r="M11" s="28">
        <v>1.5</v>
      </c>
      <c r="N11" s="28">
        <v>3</v>
      </c>
      <c r="O11" s="29">
        <v>60</v>
      </c>
      <c r="P11" s="172" t="s">
        <v>442</v>
      </c>
      <c r="Q11" s="174" t="s">
        <v>443</v>
      </c>
      <c r="R11" s="28">
        <v>1.5</v>
      </c>
      <c r="S11" s="28">
        <v>3</v>
      </c>
      <c r="T11" s="29">
        <v>60</v>
      </c>
      <c r="U11" s="172" t="s">
        <v>444</v>
      </c>
      <c r="V11" s="173" t="s">
        <v>445</v>
      </c>
      <c r="W11" s="28">
        <v>1.5</v>
      </c>
      <c r="X11" s="28">
        <v>3</v>
      </c>
      <c r="Y11" s="29">
        <v>60</v>
      </c>
      <c r="Z11" s="172" t="s">
        <v>446</v>
      </c>
      <c r="AA11" s="173" t="s">
        <v>447</v>
      </c>
      <c r="AB11" s="28">
        <v>1.5</v>
      </c>
      <c r="AC11" s="28">
        <v>3</v>
      </c>
      <c r="AD11" s="29">
        <v>60</v>
      </c>
    </row>
    <row r="12" spans="1:30" s="2" customFormat="1" ht="21.6" thickBot="1">
      <c r="A12" s="83" t="s">
        <v>52</v>
      </c>
      <c r="B12" s="84" t="s">
        <v>201</v>
      </c>
      <c r="C12" s="28">
        <v>0.5</v>
      </c>
      <c r="D12" s="28">
        <v>1</v>
      </c>
      <c r="E12" s="29">
        <v>20</v>
      </c>
      <c r="F12" s="172" t="s">
        <v>448</v>
      </c>
      <c r="G12" s="173" t="s">
        <v>449</v>
      </c>
      <c r="H12" s="28">
        <v>0.5</v>
      </c>
      <c r="I12" s="28">
        <v>1</v>
      </c>
      <c r="J12" s="112">
        <v>20</v>
      </c>
      <c r="K12" s="172" t="s">
        <v>450</v>
      </c>
      <c r="L12" s="173" t="s">
        <v>451</v>
      </c>
      <c r="M12" s="28">
        <v>0.5</v>
      </c>
      <c r="N12" s="28">
        <v>1</v>
      </c>
      <c r="O12" s="29">
        <v>20</v>
      </c>
      <c r="P12" s="172" t="s">
        <v>452</v>
      </c>
      <c r="Q12" s="174" t="s">
        <v>69</v>
      </c>
      <c r="R12" s="28">
        <v>0.5</v>
      </c>
      <c r="S12" s="28">
        <v>1</v>
      </c>
      <c r="T12" s="29">
        <v>20</v>
      </c>
      <c r="U12" s="172" t="s">
        <v>453</v>
      </c>
      <c r="V12" s="173" t="s">
        <v>454</v>
      </c>
      <c r="W12" s="28">
        <v>0.5</v>
      </c>
      <c r="X12" s="28">
        <v>1</v>
      </c>
      <c r="Y12" s="29">
        <v>20</v>
      </c>
      <c r="Z12" s="172" t="s">
        <v>455</v>
      </c>
      <c r="AA12" s="173" t="s">
        <v>73</v>
      </c>
      <c r="AB12" s="28">
        <v>0.5</v>
      </c>
      <c r="AC12" s="28">
        <v>1</v>
      </c>
      <c r="AD12" s="29">
        <v>20</v>
      </c>
    </row>
    <row r="13" spans="1:30" s="2" customFormat="1" ht="21.6" thickBot="1">
      <c r="A13" s="83" t="s">
        <v>74</v>
      </c>
      <c r="B13" s="84" t="s">
        <v>456</v>
      </c>
      <c r="C13" s="28">
        <v>0.5</v>
      </c>
      <c r="D13" s="28">
        <v>1</v>
      </c>
      <c r="E13" s="29">
        <v>20</v>
      </c>
      <c r="F13" s="172" t="s">
        <v>457</v>
      </c>
      <c r="G13" s="173" t="s">
        <v>458</v>
      </c>
      <c r="H13" s="28">
        <v>0.5</v>
      </c>
      <c r="I13" s="28">
        <v>1</v>
      </c>
      <c r="J13" s="112">
        <v>20</v>
      </c>
      <c r="K13" s="172" t="s">
        <v>459</v>
      </c>
      <c r="L13" s="173" t="s">
        <v>460</v>
      </c>
      <c r="M13" s="28">
        <v>0.5</v>
      </c>
      <c r="N13" s="28">
        <v>1</v>
      </c>
      <c r="O13" s="29">
        <v>20</v>
      </c>
      <c r="P13" s="172" t="s">
        <v>461</v>
      </c>
      <c r="Q13" s="174" t="s">
        <v>462</v>
      </c>
      <c r="R13" s="28">
        <v>0.5</v>
      </c>
      <c r="S13" s="28">
        <v>1</v>
      </c>
      <c r="T13" s="29">
        <v>20</v>
      </c>
      <c r="U13" s="172" t="s">
        <v>463</v>
      </c>
      <c r="V13" s="173" t="s">
        <v>464</v>
      </c>
      <c r="W13" s="28">
        <v>0.5</v>
      </c>
      <c r="X13" s="28">
        <v>1</v>
      </c>
      <c r="Y13" s="29">
        <v>20</v>
      </c>
      <c r="Z13" s="172" t="s">
        <v>465</v>
      </c>
      <c r="AA13" s="173" t="s">
        <v>466</v>
      </c>
      <c r="AB13" s="28">
        <v>0.5</v>
      </c>
      <c r="AC13" s="28">
        <v>1</v>
      </c>
      <c r="AD13" s="29">
        <v>20</v>
      </c>
    </row>
    <row r="14" spans="1:30" s="2" customFormat="1" ht="21.6" thickBot="1">
      <c r="A14" s="83" t="s">
        <v>467</v>
      </c>
      <c r="B14" s="84" t="s">
        <v>468</v>
      </c>
      <c r="C14" s="28">
        <v>0.5</v>
      </c>
      <c r="D14" s="28">
        <v>1</v>
      </c>
      <c r="E14" s="29">
        <v>20</v>
      </c>
      <c r="F14" s="172" t="s">
        <v>469</v>
      </c>
      <c r="G14" s="173" t="s">
        <v>470</v>
      </c>
      <c r="H14" s="28">
        <v>0.5</v>
      </c>
      <c r="I14" s="28">
        <v>1</v>
      </c>
      <c r="J14" s="112">
        <v>20</v>
      </c>
      <c r="K14" s="172" t="s">
        <v>471</v>
      </c>
      <c r="L14" s="173" t="s">
        <v>472</v>
      </c>
      <c r="M14" s="28">
        <v>0.5</v>
      </c>
      <c r="N14" s="28">
        <v>1</v>
      </c>
      <c r="O14" s="29">
        <v>20</v>
      </c>
      <c r="P14" s="172" t="s">
        <v>473</v>
      </c>
      <c r="Q14" s="174" t="s">
        <v>474</v>
      </c>
      <c r="R14" s="28">
        <v>0.5</v>
      </c>
      <c r="S14" s="28">
        <v>1</v>
      </c>
      <c r="T14" s="29">
        <v>20</v>
      </c>
      <c r="U14" s="172" t="s">
        <v>475</v>
      </c>
      <c r="V14" s="173" t="s">
        <v>476</v>
      </c>
      <c r="W14" s="28">
        <v>0.5</v>
      </c>
      <c r="X14" s="28">
        <v>1</v>
      </c>
      <c r="Y14" s="29">
        <v>20</v>
      </c>
      <c r="Z14" s="172" t="s">
        <v>477</v>
      </c>
      <c r="AA14" s="173" t="s">
        <v>478</v>
      </c>
      <c r="AB14" s="28">
        <v>0.5</v>
      </c>
      <c r="AC14" s="28">
        <v>1</v>
      </c>
      <c r="AD14" s="29">
        <v>20</v>
      </c>
    </row>
    <row r="15" spans="1:30" s="2" customFormat="1" ht="21.6" thickBot="1">
      <c r="A15" s="83" t="s">
        <v>86</v>
      </c>
      <c r="B15" s="84" t="s">
        <v>479</v>
      </c>
      <c r="C15" s="28">
        <v>0.5</v>
      </c>
      <c r="D15" s="28">
        <v>1</v>
      </c>
      <c r="E15" s="29">
        <v>20</v>
      </c>
      <c r="F15" s="172" t="s">
        <v>480</v>
      </c>
      <c r="G15" s="173" t="s">
        <v>89</v>
      </c>
      <c r="H15" s="28">
        <v>0.5</v>
      </c>
      <c r="I15" s="28">
        <v>1</v>
      </c>
      <c r="J15" s="112">
        <v>20</v>
      </c>
      <c r="K15" s="172" t="s">
        <v>481</v>
      </c>
      <c r="L15" s="173" t="s">
        <v>91</v>
      </c>
      <c r="M15" s="28">
        <v>0.5</v>
      </c>
      <c r="N15" s="28">
        <v>1</v>
      </c>
      <c r="O15" s="29">
        <v>20</v>
      </c>
      <c r="P15" s="172" t="s">
        <v>482</v>
      </c>
      <c r="Q15" s="174" t="s">
        <v>93</v>
      </c>
      <c r="R15" s="28">
        <v>0.5</v>
      </c>
      <c r="S15" s="28">
        <v>1</v>
      </c>
      <c r="T15" s="29">
        <v>20</v>
      </c>
      <c r="U15" s="172" t="s">
        <v>483</v>
      </c>
      <c r="V15" s="173" t="s">
        <v>95</v>
      </c>
      <c r="W15" s="28">
        <v>0.5</v>
      </c>
      <c r="X15" s="28">
        <v>1</v>
      </c>
      <c r="Y15" s="29">
        <v>20</v>
      </c>
      <c r="Z15" s="172" t="s">
        <v>484</v>
      </c>
      <c r="AA15" s="173" t="s">
        <v>97</v>
      </c>
      <c r="AB15" s="28">
        <v>0.5</v>
      </c>
      <c r="AC15" s="28">
        <v>1</v>
      </c>
      <c r="AD15" s="29">
        <v>20</v>
      </c>
    </row>
    <row r="16" spans="1:30" s="2" customFormat="1" ht="21.6" thickBot="1">
      <c r="A16" s="83" t="s">
        <v>88</v>
      </c>
      <c r="B16" s="84" t="s">
        <v>485</v>
      </c>
      <c r="C16" s="28">
        <v>0.5</v>
      </c>
      <c r="D16" s="28">
        <v>1</v>
      </c>
      <c r="E16" s="29">
        <v>20</v>
      </c>
      <c r="F16" s="172" t="s">
        <v>486</v>
      </c>
      <c r="G16" s="173" t="s">
        <v>101</v>
      </c>
      <c r="H16" s="28">
        <v>0.5</v>
      </c>
      <c r="I16" s="28">
        <v>1</v>
      </c>
      <c r="J16" s="112">
        <v>20</v>
      </c>
      <c r="K16" s="172" t="s">
        <v>487</v>
      </c>
      <c r="L16" s="173" t="s">
        <v>103</v>
      </c>
      <c r="M16" s="28">
        <v>0.5</v>
      </c>
      <c r="N16" s="28">
        <v>1</v>
      </c>
      <c r="O16" s="29">
        <v>20</v>
      </c>
      <c r="P16" s="172" t="s">
        <v>488</v>
      </c>
      <c r="Q16" s="174" t="s">
        <v>105</v>
      </c>
      <c r="R16" s="28">
        <v>0.5</v>
      </c>
      <c r="S16" s="28">
        <v>1</v>
      </c>
      <c r="T16" s="29">
        <v>20</v>
      </c>
      <c r="U16" s="172" t="s">
        <v>489</v>
      </c>
      <c r="V16" s="173" t="s">
        <v>107</v>
      </c>
      <c r="W16" s="28">
        <v>0.5</v>
      </c>
      <c r="X16" s="28">
        <v>1</v>
      </c>
      <c r="Y16" s="29">
        <v>20</v>
      </c>
      <c r="Z16" s="172" t="s">
        <v>490</v>
      </c>
      <c r="AA16" s="173" t="s">
        <v>109</v>
      </c>
      <c r="AB16" s="28">
        <v>0.5</v>
      </c>
      <c r="AC16" s="28">
        <v>1</v>
      </c>
      <c r="AD16" s="29">
        <v>20</v>
      </c>
    </row>
    <row r="17" spans="1:30" s="2" customFormat="1" ht="21.75" customHeight="1" thickBot="1">
      <c r="A17" s="83" t="s">
        <v>110</v>
      </c>
      <c r="B17" s="84" t="s">
        <v>491</v>
      </c>
      <c r="C17" s="28">
        <v>1</v>
      </c>
      <c r="D17" s="28">
        <v>2</v>
      </c>
      <c r="E17" s="29">
        <v>40</v>
      </c>
      <c r="F17" s="172" t="s">
        <v>492</v>
      </c>
      <c r="G17" s="173" t="s">
        <v>493</v>
      </c>
      <c r="H17" s="28">
        <v>1</v>
      </c>
      <c r="I17" s="28">
        <v>2</v>
      </c>
      <c r="J17" s="112">
        <v>40</v>
      </c>
      <c r="K17" s="172" t="s">
        <v>494</v>
      </c>
      <c r="L17" s="173" t="s">
        <v>495</v>
      </c>
      <c r="M17" s="28">
        <v>1</v>
      </c>
      <c r="N17" s="28">
        <v>2</v>
      </c>
      <c r="O17" s="29">
        <v>40</v>
      </c>
      <c r="P17" s="172" t="s">
        <v>496</v>
      </c>
      <c r="Q17" s="174" t="s">
        <v>497</v>
      </c>
      <c r="R17" s="28">
        <v>1</v>
      </c>
      <c r="S17" s="28">
        <v>2</v>
      </c>
      <c r="T17" s="29">
        <v>40</v>
      </c>
      <c r="U17" s="172" t="s">
        <v>498</v>
      </c>
      <c r="V17" s="173" t="s">
        <v>499</v>
      </c>
      <c r="W17" s="28">
        <v>1</v>
      </c>
      <c r="X17" s="28">
        <v>2</v>
      </c>
      <c r="Y17" s="29">
        <v>40</v>
      </c>
      <c r="Z17" s="172" t="s">
        <v>500</v>
      </c>
      <c r="AA17" s="175" t="s">
        <v>501</v>
      </c>
      <c r="AB17" s="28">
        <v>1</v>
      </c>
      <c r="AC17" s="28">
        <v>2</v>
      </c>
      <c r="AD17" s="29">
        <v>40</v>
      </c>
    </row>
    <row r="18" spans="1:30" s="2" customFormat="1" ht="42.6" thickBot="1">
      <c r="A18" s="113" t="s">
        <v>122</v>
      </c>
      <c r="B18" s="114" t="s">
        <v>502</v>
      </c>
      <c r="C18" s="35">
        <v>1.5</v>
      </c>
      <c r="D18" s="35">
        <v>3</v>
      </c>
      <c r="E18" s="36">
        <v>60</v>
      </c>
      <c r="F18" s="176" t="s">
        <v>503</v>
      </c>
      <c r="G18" s="173" t="s">
        <v>504</v>
      </c>
      <c r="H18" s="35">
        <v>1.5</v>
      </c>
      <c r="I18" s="35">
        <v>3</v>
      </c>
      <c r="J18" s="116">
        <v>60</v>
      </c>
      <c r="K18" s="172" t="s">
        <v>505</v>
      </c>
      <c r="L18" s="173" t="s">
        <v>506</v>
      </c>
      <c r="M18" s="35">
        <v>1.5</v>
      </c>
      <c r="N18" s="35">
        <v>3</v>
      </c>
      <c r="O18" s="36">
        <v>60</v>
      </c>
      <c r="P18" s="172" t="s">
        <v>507</v>
      </c>
      <c r="Q18" s="174" t="s">
        <v>508</v>
      </c>
      <c r="R18" s="35">
        <v>1.5</v>
      </c>
      <c r="S18" s="35">
        <v>3</v>
      </c>
      <c r="T18" s="36">
        <v>60</v>
      </c>
      <c r="U18" s="172" t="s">
        <v>509</v>
      </c>
      <c r="V18" s="173" t="s">
        <v>510</v>
      </c>
      <c r="W18" s="35">
        <v>1.5</v>
      </c>
      <c r="X18" s="35">
        <v>3</v>
      </c>
      <c r="Y18" s="36">
        <v>60</v>
      </c>
      <c r="Z18" s="172" t="s">
        <v>511</v>
      </c>
      <c r="AA18" s="173" t="s">
        <v>512</v>
      </c>
      <c r="AB18" s="35">
        <v>1.5</v>
      </c>
      <c r="AC18" s="35">
        <v>3</v>
      </c>
      <c r="AD18" s="36">
        <v>60</v>
      </c>
    </row>
    <row r="19" spans="1:30" s="2" customFormat="1" ht="21.6" thickBot="1">
      <c r="A19" s="536" t="s">
        <v>134</v>
      </c>
      <c r="B19" s="560"/>
      <c r="C19" s="41">
        <f>SUM(C8:C18)</f>
        <v>11</v>
      </c>
      <c r="D19" s="42">
        <f>SUM(D8:D18)</f>
        <v>22</v>
      </c>
      <c r="E19" s="43">
        <f>SUM(E8:E18)</f>
        <v>440</v>
      </c>
      <c r="F19" s="534" t="s">
        <v>134</v>
      </c>
      <c r="G19" s="560"/>
      <c r="H19" s="41">
        <f>SUM(H8:H18)</f>
        <v>11</v>
      </c>
      <c r="I19" s="42">
        <f>SUM(I8:I18)</f>
        <v>22</v>
      </c>
      <c r="J19" s="44">
        <f>SUM(J8:J18)</f>
        <v>440</v>
      </c>
      <c r="K19" s="536" t="s">
        <v>134</v>
      </c>
      <c r="L19" s="560"/>
      <c r="M19" s="41">
        <f>SUM(M8:M18)</f>
        <v>11</v>
      </c>
      <c r="N19" s="42">
        <f>SUM(N8:N18)</f>
        <v>22</v>
      </c>
      <c r="O19" s="43">
        <f>SUM(O8:O18)</f>
        <v>440</v>
      </c>
      <c r="P19" s="520" t="s">
        <v>134</v>
      </c>
      <c r="Q19" s="521"/>
      <c r="R19" s="41">
        <f>SUM(R8:R18)</f>
        <v>11</v>
      </c>
      <c r="S19" s="42">
        <f>SUM(S8:S18)</f>
        <v>22</v>
      </c>
      <c r="T19" s="44">
        <f>SUM(T8:T18)</f>
        <v>440</v>
      </c>
      <c r="U19" s="536" t="s">
        <v>134</v>
      </c>
      <c r="V19" s="560"/>
      <c r="W19" s="41">
        <f>SUM(W8:W18)</f>
        <v>11</v>
      </c>
      <c r="X19" s="42">
        <f>SUM(X8:X18)</f>
        <v>22</v>
      </c>
      <c r="Y19" s="43">
        <f>SUM(Y8:Y18)</f>
        <v>440</v>
      </c>
      <c r="Z19" s="520" t="s">
        <v>134</v>
      </c>
      <c r="AA19" s="521"/>
      <c r="AB19" s="41">
        <f>SUM(AB8:AB18)</f>
        <v>11</v>
      </c>
      <c r="AC19" s="42">
        <f>SUM(AC8:AC18)</f>
        <v>22</v>
      </c>
      <c r="AD19" s="44">
        <f>SUM(AD8:AD18)</f>
        <v>440</v>
      </c>
    </row>
    <row r="20" spans="1:30" s="2" customFormat="1" ht="21.6" thickBot="1">
      <c r="A20" s="537" t="s">
        <v>135</v>
      </c>
      <c r="B20" s="538"/>
      <c r="C20" s="538"/>
      <c r="D20" s="538"/>
      <c r="E20" s="538"/>
      <c r="F20" s="538"/>
      <c r="G20" s="538"/>
      <c r="H20" s="538"/>
      <c r="I20" s="538"/>
      <c r="J20" s="539"/>
      <c r="K20" s="537" t="s">
        <v>135</v>
      </c>
      <c r="L20" s="538"/>
      <c r="M20" s="538"/>
      <c r="N20" s="538"/>
      <c r="O20" s="538"/>
      <c r="P20" s="538"/>
      <c r="Q20" s="538"/>
      <c r="R20" s="538"/>
      <c r="S20" s="538"/>
      <c r="T20" s="539"/>
      <c r="U20" s="537" t="s">
        <v>135</v>
      </c>
      <c r="V20" s="538"/>
      <c r="W20" s="538"/>
      <c r="X20" s="538"/>
      <c r="Y20" s="538"/>
      <c r="Z20" s="538"/>
      <c r="AA20" s="538"/>
      <c r="AB20" s="538"/>
      <c r="AC20" s="538"/>
      <c r="AD20" s="539"/>
    </row>
    <row r="21" spans="1:30" s="51" customFormat="1" ht="37.950000000000003" customHeight="1" thickBot="1">
      <c r="A21" s="48" t="s">
        <v>9</v>
      </c>
      <c r="B21" s="42" t="s">
        <v>10</v>
      </c>
      <c r="C21" s="6" t="s">
        <v>11</v>
      </c>
      <c r="D21" s="6" t="s">
        <v>12</v>
      </c>
      <c r="E21" s="7" t="s">
        <v>13</v>
      </c>
      <c r="F21" s="108" t="s">
        <v>9</v>
      </c>
      <c r="G21" s="42" t="s">
        <v>10</v>
      </c>
      <c r="H21" s="6" t="s">
        <v>11</v>
      </c>
      <c r="I21" s="6" t="s">
        <v>12</v>
      </c>
      <c r="J21" s="9" t="s">
        <v>13</v>
      </c>
      <c r="K21" s="48" t="s">
        <v>9</v>
      </c>
      <c r="L21" s="42" t="s">
        <v>10</v>
      </c>
      <c r="M21" s="6" t="s">
        <v>11</v>
      </c>
      <c r="N21" s="6" t="s">
        <v>12</v>
      </c>
      <c r="O21" s="7" t="s">
        <v>13</v>
      </c>
      <c r="P21" s="108" t="s">
        <v>9</v>
      </c>
      <c r="Q21" s="42" t="s">
        <v>10</v>
      </c>
      <c r="R21" s="6" t="s">
        <v>11</v>
      </c>
      <c r="S21" s="6" t="s">
        <v>12</v>
      </c>
      <c r="T21" s="9" t="s">
        <v>13</v>
      </c>
      <c r="U21" s="48" t="s">
        <v>9</v>
      </c>
      <c r="V21" s="42" t="s">
        <v>10</v>
      </c>
      <c r="W21" s="6" t="s">
        <v>11</v>
      </c>
      <c r="X21" s="6" t="s">
        <v>12</v>
      </c>
      <c r="Y21" s="7" t="s">
        <v>13</v>
      </c>
      <c r="Z21" s="108" t="s">
        <v>9</v>
      </c>
      <c r="AA21" s="42" t="s">
        <v>10</v>
      </c>
      <c r="AB21" s="6" t="s">
        <v>11</v>
      </c>
      <c r="AC21" s="6" t="s">
        <v>12</v>
      </c>
      <c r="AD21" s="9" t="s">
        <v>13</v>
      </c>
    </row>
    <row r="22" spans="1:30" s="64" customFormat="1" ht="21.6" thickBot="1">
      <c r="A22" s="169" t="s">
        <v>513</v>
      </c>
      <c r="B22" s="170" t="s">
        <v>514</v>
      </c>
      <c r="C22" s="121">
        <v>0.5</v>
      </c>
      <c r="D22" s="121">
        <v>1</v>
      </c>
      <c r="E22" s="122">
        <v>20</v>
      </c>
      <c r="F22" s="169" t="s">
        <v>515</v>
      </c>
      <c r="G22" s="170" t="s">
        <v>516</v>
      </c>
      <c r="H22" s="121">
        <v>0.5</v>
      </c>
      <c r="I22" s="121">
        <v>1</v>
      </c>
      <c r="J22" s="123">
        <v>20</v>
      </c>
      <c r="K22" s="169" t="s">
        <v>517</v>
      </c>
      <c r="L22" s="170" t="s">
        <v>518</v>
      </c>
      <c r="M22" s="121">
        <v>0.5</v>
      </c>
      <c r="N22" s="121">
        <v>1</v>
      </c>
      <c r="O22" s="122">
        <v>20</v>
      </c>
      <c r="P22" s="169" t="s">
        <v>519</v>
      </c>
      <c r="Q22" s="170" t="s">
        <v>520</v>
      </c>
      <c r="R22" s="19">
        <v>0.5</v>
      </c>
      <c r="S22" s="125">
        <v>1</v>
      </c>
      <c r="T22" s="126">
        <v>20</v>
      </c>
      <c r="U22" s="169" t="s">
        <v>521</v>
      </c>
      <c r="V22" s="170" t="s">
        <v>522</v>
      </c>
      <c r="W22" s="121">
        <v>0.5</v>
      </c>
      <c r="X22" s="121">
        <v>1</v>
      </c>
      <c r="Y22" s="122">
        <v>20</v>
      </c>
      <c r="Z22" s="169" t="s">
        <v>523</v>
      </c>
      <c r="AA22" s="170" t="s">
        <v>524</v>
      </c>
      <c r="AB22" s="121">
        <v>0.5</v>
      </c>
      <c r="AC22" s="121">
        <v>1</v>
      </c>
      <c r="AD22" s="122">
        <v>20</v>
      </c>
    </row>
    <row r="23" spans="1:30" s="2" customFormat="1" ht="42.6" thickBot="1">
      <c r="A23" s="172" t="s">
        <v>525</v>
      </c>
      <c r="B23" s="173" t="s">
        <v>526</v>
      </c>
      <c r="C23" s="159">
        <v>1</v>
      </c>
      <c r="D23" s="159">
        <v>2</v>
      </c>
      <c r="E23" s="160">
        <v>40</v>
      </c>
      <c r="F23" s="172" t="s">
        <v>527</v>
      </c>
      <c r="G23" s="175" t="s">
        <v>528</v>
      </c>
      <c r="H23" s="159">
        <v>1</v>
      </c>
      <c r="I23" s="159">
        <v>2</v>
      </c>
      <c r="J23" s="161">
        <v>40</v>
      </c>
      <c r="K23" s="172" t="s">
        <v>529</v>
      </c>
      <c r="L23" s="173" t="s">
        <v>175</v>
      </c>
      <c r="M23" s="159">
        <v>0.5</v>
      </c>
      <c r="N23" s="159">
        <v>1</v>
      </c>
      <c r="O23" s="160">
        <v>20</v>
      </c>
      <c r="P23" s="172" t="s">
        <v>530</v>
      </c>
      <c r="Q23" s="173" t="s">
        <v>177</v>
      </c>
      <c r="R23" s="159">
        <v>0.5</v>
      </c>
      <c r="S23" s="159">
        <v>1</v>
      </c>
      <c r="T23" s="161">
        <v>20</v>
      </c>
      <c r="U23" s="177" t="s">
        <v>531</v>
      </c>
      <c r="V23" s="173" t="s">
        <v>179</v>
      </c>
      <c r="W23" s="159">
        <v>0.5</v>
      </c>
      <c r="X23" s="159">
        <v>1</v>
      </c>
      <c r="Y23" s="160">
        <v>20</v>
      </c>
      <c r="Z23" s="177" t="s">
        <v>532</v>
      </c>
      <c r="AA23" s="173" t="s">
        <v>182</v>
      </c>
      <c r="AB23" s="159">
        <v>0.5</v>
      </c>
      <c r="AC23" s="159">
        <v>1</v>
      </c>
      <c r="AD23" s="160">
        <v>20</v>
      </c>
    </row>
    <row r="24" spans="1:30" s="2" customFormat="1" ht="42.6" thickBot="1">
      <c r="A24" s="172" t="s">
        <v>533</v>
      </c>
      <c r="B24" s="173" t="s">
        <v>137</v>
      </c>
      <c r="C24" s="159">
        <v>1</v>
      </c>
      <c r="D24" s="159">
        <v>2</v>
      </c>
      <c r="E24" s="160">
        <v>40</v>
      </c>
      <c r="F24" s="172" t="s">
        <v>534</v>
      </c>
      <c r="G24" s="173" t="s">
        <v>139</v>
      </c>
      <c r="H24" s="159">
        <v>1</v>
      </c>
      <c r="I24" s="159">
        <v>2</v>
      </c>
      <c r="J24" s="161">
        <v>40</v>
      </c>
      <c r="K24" s="172" t="s">
        <v>535</v>
      </c>
      <c r="L24" s="173" t="s">
        <v>536</v>
      </c>
      <c r="M24" s="159">
        <v>1</v>
      </c>
      <c r="N24" s="159">
        <v>2</v>
      </c>
      <c r="O24" s="160">
        <v>40</v>
      </c>
      <c r="P24" s="172" t="s">
        <v>537</v>
      </c>
      <c r="Q24" s="173" t="s">
        <v>153</v>
      </c>
      <c r="R24" s="159">
        <v>1</v>
      </c>
      <c r="S24" s="159">
        <v>2</v>
      </c>
      <c r="T24" s="161">
        <v>40</v>
      </c>
      <c r="U24" s="172" t="s">
        <v>538</v>
      </c>
      <c r="V24" s="173" t="s">
        <v>539</v>
      </c>
      <c r="W24" s="159">
        <v>1</v>
      </c>
      <c r="X24" s="159">
        <v>2</v>
      </c>
      <c r="Y24" s="160">
        <v>40</v>
      </c>
      <c r="Z24" s="172" t="s">
        <v>540</v>
      </c>
      <c r="AA24" s="173" t="s">
        <v>541</v>
      </c>
      <c r="AB24" s="159">
        <v>1</v>
      </c>
      <c r="AC24" s="159">
        <v>2</v>
      </c>
      <c r="AD24" s="160">
        <v>40</v>
      </c>
    </row>
    <row r="25" spans="1:30" s="2" customFormat="1" ht="21.6" thickBot="1">
      <c r="A25" s="178" t="s">
        <v>542</v>
      </c>
      <c r="B25" s="179" t="s">
        <v>543</v>
      </c>
      <c r="C25" s="159">
        <v>1</v>
      </c>
      <c r="D25" s="159">
        <v>2</v>
      </c>
      <c r="E25" s="160">
        <v>40</v>
      </c>
      <c r="F25" s="178" t="s">
        <v>544</v>
      </c>
      <c r="G25" s="179" t="s">
        <v>545</v>
      </c>
      <c r="H25" s="159">
        <v>1</v>
      </c>
      <c r="I25" s="159">
        <v>2</v>
      </c>
      <c r="J25" s="161">
        <v>40</v>
      </c>
      <c r="K25" s="172" t="s">
        <v>546</v>
      </c>
      <c r="L25" s="173" t="s">
        <v>141</v>
      </c>
      <c r="M25" s="159">
        <v>1</v>
      </c>
      <c r="N25" s="159">
        <v>2</v>
      </c>
      <c r="O25" s="160">
        <v>40</v>
      </c>
      <c r="P25" s="172" t="s">
        <v>547</v>
      </c>
      <c r="Q25" s="173" t="s">
        <v>143</v>
      </c>
      <c r="R25" s="159">
        <v>1</v>
      </c>
      <c r="S25" s="159">
        <v>2</v>
      </c>
      <c r="T25" s="161">
        <v>40</v>
      </c>
      <c r="U25" s="172" t="s">
        <v>548</v>
      </c>
      <c r="V25" s="173" t="s">
        <v>145</v>
      </c>
      <c r="W25" s="159">
        <v>1</v>
      </c>
      <c r="X25" s="159">
        <v>2</v>
      </c>
      <c r="Y25" s="160">
        <v>40</v>
      </c>
      <c r="Z25" s="178" t="s">
        <v>549</v>
      </c>
      <c r="AA25" s="179" t="s">
        <v>147</v>
      </c>
      <c r="AB25" s="159">
        <v>1</v>
      </c>
      <c r="AC25" s="159">
        <v>2</v>
      </c>
      <c r="AD25" s="160">
        <v>40</v>
      </c>
    </row>
    <row r="26" spans="1:30" s="2" customFormat="1" ht="21.6" thickBot="1">
      <c r="A26" s="178" t="s">
        <v>550</v>
      </c>
      <c r="B26" s="179" t="s">
        <v>551</v>
      </c>
      <c r="C26" s="159">
        <v>0.5</v>
      </c>
      <c r="D26" s="159">
        <v>1</v>
      </c>
      <c r="E26" s="160">
        <v>20</v>
      </c>
      <c r="F26" s="178" t="s">
        <v>552</v>
      </c>
      <c r="G26" s="179" t="s">
        <v>553</v>
      </c>
      <c r="H26" s="159">
        <v>0.5</v>
      </c>
      <c r="I26" s="159">
        <v>1</v>
      </c>
      <c r="J26" s="161">
        <v>20</v>
      </c>
      <c r="K26" s="172" t="s">
        <v>554</v>
      </c>
      <c r="L26" s="173" t="s">
        <v>555</v>
      </c>
      <c r="M26" s="159">
        <v>1</v>
      </c>
      <c r="N26" s="159">
        <v>2</v>
      </c>
      <c r="O26" s="160">
        <v>40</v>
      </c>
      <c r="P26" s="172" t="s">
        <v>556</v>
      </c>
      <c r="Q26" s="173" t="s">
        <v>557</v>
      </c>
      <c r="R26" s="159">
        <v>1</v>
      </c>
      <c r="S26" s="159">
        <v>2</v>
      </c>
      <c r="T26" s="161">
        <v>40</v>
      </c>
      <c r="U26" s="178" t="s">
        <v>558</v>
      </c>
      <c r="V26" s="179" t="s">
        <v>559</v>
      </c>
      <c r="W26" s="159">
        <v>1</v>
      </c>
      <c r="X26" s="159">
        <v>2</v>
      </c>
      <c r="Y26" s="160">
        <v>40</v>
      </c>
      <c r="Z26" s="178" t="s">
        <v>560</v>
      </c>
      <c r="AA26" s="179" t="s">
        <v>561</v>
      </c>
      <c r="AB26" s="159">
        <v>1</v>
      </c>
      <c r="AC26" s="159">
        <v>2</v>
      </c>
      <c r="AD26" s="160">
        <v>40</v>
      </c>
    </row>
    <row r="27" spans="1:30" s="2" customFormat="1" ht="21.6" thickBot="1">
      <c r="A27" s="178" t="s">
        <v>562</v>
      </c>
      <c r="B27" s="179" t="s">
        <v>563</v>
      </c>
      <c r="C27" s="159">
        <v>0.5</v>
      </c>
      <c r="D27" s="159">
        <v>1</v>
      </c>
      <c r="E27" s="160">
        <v>20</v>
      </c>
      <c r="F27" s="178" t="s">
        <v>564</v>
      </c>
      <c r="G27" s="179" t="s">
        <v>565</v>
      </c>
      <c r="H27" s="159">
        <v>0.5</v>
      </c>
      <c r="I27" s="159">
        <v>1</v>
      </c>
      <c r="J27" s="161">
        <v>20</v>
      </c>
      <c r="K27" s="178" t="s">
        <v>566</v>
      </c>
      <c r="L27" s="179" t="s">
        <v>567</v>
      </c>
      <c r="M27" s="159">
        <v>1</v>
      </c>
      <c r="N27" s="159">
        <v>2</v>
      </c>
      <c r="O27" s="160">
        <v>40</v>
      </c>
      <c r="P27" s="178" t="s">
        <v>568</v>
      </c>
      <c r="Q27" s="179" t="s">
        <v>569</v>
      </c>
      <c r="R27" s="159">
        <v>1</v>
      </c>
      <c r="S27" s="159">
        <v>2</v>
      </c>
      <c r="T27" s="161">
        <v>40</v>
      </c>
      <c r="U27" s="178" t="s">
        <v>570</v>
      </c>
      <c r="V27" s="179" t="s">
        <v>571</v>
      </c>
      <c r="W27" s="159">
        <v>1</v>
      </c>
      <c r="X27" s="159">
        <v>2</v>
      </c>
      <c r="Y27" s="160">
        <v>40</v>
      </c>
      <c r="Z27" s="178" t="s">
        <v>572</v>
      </c>
      <c r="AA27" s="179" t="s">
        <v>573</v>
      </c>
      <c r="AB27" s="159">
        <v>1</v>
      </c>
      <c r="AC27" s="159">
        <v>2</v>
      </c>
      <c r="AD27" s="160">
        <v>40</v>
      </c>
    </row>
    <row r="28" spans="1:30" s="2" customFormat="1" ht="21.6" thickBot="1">
      <c r="A28" s="178" t="s">
        <v>574</v>
      </c>
      <c r="B28" s="179" t="s">
        <v>171</v>
      </c>
      <c r="C28" s="159">
        <v>0.5</v>
      </c>
      <c r="D28" s="159">
        <v>1</v>
      </c>
      <c r="E28" s="160">
        <v>20</v>
      </c>
      <c r="F28" s="178" t="s">
        <v>575</v>
      </c>
      <c r="G28" s="179" t="s">
        <v>173</v>
      </c>
      <c r="H28" s="159">
        <v>0.5</v>
      </c>
      <c r="I28" s="159">
        <v>1</v>
      </c>
      <c r="J28" s="161">
        <v>20</v>
      </c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" customFormat="1">
      <c r="A30" s="83"/>
      <c r="B30" s="84"/>
      <c r="C30" s="65"/>
      <c r="D30" s="65"/>
      <c r="E30" s="85"/>
      <c r="F30" s="86"/>
      <c r="G30" s="84"/>
      <c r="H30" s="65"/>
      <c r="I30" s="65"/>
      <c r="J30" s="87"/>
      <c r="K30" s="83"/>
      <c r="L30" s="84"/>
      <c r="M30" s="65"/>
      <c r="N30" s="65"/>
      <c r="O30" s="85"/>
      <c r="P30" s="86"/>
      <c r="Q30" s="84"/>
      <c r="R30" s="65"/>
      <c r="S30" s="65"/>
      <c r="T30" s="87"/>
      <c r="U30" s="83"/>
      <c r="V30" s="84"/>
      <c r="W30" s="65"/>
      <c r="X30" s="65"/>
      <c r="Y30" s="85"/>
      <c r="Z30" s="86"/>
      <c r="AA30" s="84"/>
      <c r="AB30" s="65"/>
      <c r="AC30" s="65"/>
      <c r="AD30" s="87"/>
    </row>
    <row r="31" spans="1:30" s="21" customFormat="1" ht="21.6" thickBot="1">
      <c r="A31" s="88"/>
      <c r="B31" s="89"/>
      <c r="C31" s="90"/>
      <c r="D31" s="90"/>
      <c r="E31" s="91"/>
      <c r="F31" s="92"/>
      <c r="G31" s="89"/>
      <c r="H31" s="90"/>
      <c r="I31" s="90"/>
      <c r="J31" s="93"/>
      <c r="K31" s="88"/>
      <c r="L31" s="89"/>
      <c r="M31" s="90"/>
      <c r="N31" s="90"/>
      <c r="O31" s="91"/>
      <c r="P31" s="92"/>
      <c r="Q31" s="89"/>
      <c r="R31" s="90"/>
      <c r="S31" s="90"/>
      <c r="T31" s="93"/>
      <c r="U31" s="88"/>
      <c r="V31" s="89"/>
      <c r="W31" s="90"/>
      <c r="X31" s="90"/>
      <c r="Y31" s="91"/>
      <c r="Z31" s="92"/>
      <c r="AA31" s="89"/>
      <c r="AB31" s="90"/>
      <c r="AC31" s="90"/>
      <c r="AD31" s="93"/>
    </row>
    <row r="32" spans="1:30" ht="21.6" thickBot="1">
      <c r="A32" s="540" t="s">
        <v>134</v>
      </c>
      <c r="B32" s="541"/>
      <c r="C32" s="94">
        <v>2.5</v>
      </c>
      <c r="D32" s="94">
        <v>5</v>
      </c>
      <c r="E32" s="95">
        <v>100</v>
      </c>
      <c r="F32" s="520" t="s">
        <v>134</v>
      </c>
      <c r="G32" s="521"/>
      <c r="H32" s="94">
        <v>5</v>
      </c>
      <c r="I32" s="94">
        <v>10</v>
      </c>
      <c r="J32" s="96">
        <v>200</v>
      </c>
      <c r="K32" s="540" t="s">
        <v>134</v>
      </c>
      <c r="L32" s="541"/>
      <c r="M32" s="94">
        <v>5</v>
      </c>
      <c r="N32" s="94">
        <v>10</v>
      </c>
      <c r="O32" s="95">
        <v>200</v>
      </c>
      <c r="P32" s="520" t="s">
        <v>134</v>
      </c>
      <c r="Q32" s="521"/>
      <c r="R32" s="94">
        <v>5</v>
      </c>
      <c r="S32" s="94">
        <v>10</v>
      </c>
      <c r="T32" s="96">
        <v>200</v>
      </c>
      <c r="U32" s="540" t="s">
        <v>134</v>
      </c>
      <c r="V32" s="541"/>
      <c r="W32" s="94">
        <v>5</v>
      </c>
      <c r="X32" s="94">
        <v>10</v>
      </c>
      <c r="Y32" s="95">
        <v>200</v>
      </c>
      <c r="Z32" s="520" t="s">
        <v>134</v>
      </c>
      <c r="AA32" s="521"/>
      <c r="AB32" s="94">
        <v>5</v>
      </c>
      <c r="AC32" s="94">
        <v>10</v>
      </c>
      <c r="AD32" s="96">
        <v>200</v>
      </c>
    </row>
    <row r="33" spans="1:30" ht="21.6" thickBot="1">
      <c r="A33" s="532" t="s">
        <v>183</v>
      </c>
      <c r="B33" s="533"/>
      <c r="C33" s="533"/>
      <c r="D33" s="533"/>
      <c r="E33" s="533"/>
      <c r="F33" s="534"/>
      <c r="G33" s="534"/>
      <c r="H33" s="534"/>
      <c r="I33" s="534"/>
      <c r="J33" s="535"/>
      <c r="K33" s="536" t="s">
        <v>183</v>
      </c>
      <c r="L33" s="534"/>
      <c r="M33" s="534"/>
      <c r="N33" s="534"/>
      <c r="O33" s="534"/>
      <c r="P33" s="534"/>
      <c r="Q33" s="534"/>
      <c r="R33" s="534"/>
      <c r="S33" s="534"/>
      <c r="T33" s="535"/>
      <c r="U33" s="536" t="s">
        <v>183</v>
      </c>
      <c r="V33" s="534"/>
      <c r="W33" s="534"/>
      <c r="X33" s="534"/>
      <c r="Y33" s="534"/>
      <c r="Z33" s="534"/>
      <c r="AA33" s="534"/>
      <c r="AB33" s="534"/>
      <c r="AC33" s="534"/>
      <c r="AD33" s="535"/>
    </row>
    <row r="34" spans="1:30" ht="21.6" thickBot="1">
      <c r="A34" s="513" t="s">
        <v>184</v>
      </c>
      <c r="B34" s="514"/>
      <c r="C34" s="98" t="s">
        <v>11</v>
      </c>
      <c r="D34" s="6" t="s">
        <v>12</v>
      </c>
      <c r="E34" s="7" t="s">
        <v>13</v>
      </c>
      <c r="F34" s="520" t="s">
        <v>184</v>
      </c>
      <c r="G34" s="521"/>
      <c r="H34" s="98" t="s">
        <v>11</v>
      </c>
      <c r="I34" s="6" t="s">
        <v>12</v>
      </c>
      <c r="J34" s="9" t="s">
        <v>13</v>
      </c>
      <c r="K34" s="513" t="s">
        <v>184</v>
      </c>
      <c r="L34" s="514"/>
      <c r="M34" s="98" t="s">
        <v>11</v>
      </c>
      <c r="N34" s="6" t="s">
        <v>12</v>
      </c>
      <c r="O34" s="7" t="s">
        <v>13</v>
      </c>
      <c r="P34" s="520" t="s">
        <v>184</v>
      </c>
      <c r="Q34" s="521"/>
      <c r="R34" s="98" t="s">
        <v>11</v>
      </c>
      <c r="S34" s="6" t="s">
        <v>12</v>
      </c>
      <c r="T34" s="9" t="s">
        <v>13</v>
      </c>
      <c r="U34" s="513" t="s">
        <v>184</v>
      </c>
      <c r="V34" s="514"/>
      <c r="W34" s="98" t="s">
        <v>11</v>
      </c>
      <c r="X34" s="6" t="s">
        <v>12</v>
      </c>
      <c r="Y34" s="7" t="s">
        <v>13</v>
      </c>
      <c r="Z34" s="520" t="s">
        <v>184</v>
      </c>
      <c r="AA34" s="521"/>
      <c r="AB34" s="98" t="s">
        <v>11</v>
      </c>
      <c r="AC34" s="6" t="s">
        <v>12</v>
      </c>
      <c r="AD34" s="9" t="s">
        <v>13</v>
      </c>
    </row>
    <row r="35" spans="1:30">
      <c r="A35" s="567" t="s">
        <v>325</v>
      </c>
      <c r="B35" s="568"/>
      <c r="C35" s="180">
        <v>0.5</v>
      </c>
      <c r="D35" s="125">
        <v>1</v>
      </c>
      <c r="E35" s="162">
        <v>20</v>
      </c>
      <c r="F35" s="567" t="s">
        <v>325</v>
      </c>
      <c r="G35" s="568"/>
      <c r="H35" s="180">
        <v>0.5</v>
      </c>
      <c r="I35" s="125">
        <v>1</v>
      </c>
      <c r="J35" s="162">
        <v>20</v>
      </c>
      <c r="K35" s="567" t="s">
        <v>325</v>
      </c>
      <c r="L35" s="568"/>
      <c r="M35" s="180">
        <v>0.5</v>
      </c>
      <c r="N35" s="125">
        <v>1</v>
      </c>
      <c r="O35" s="162">
        <v>20</v>
      </c>
      <c r="P35" s="567" t="s">
        <v>325</v>
      </c>
      <c r="Q35" s="568"/>
      <c r="R35" s="180">
        <v>0.5</v>
      </c>
      <c r="S35" s="125">
        <v>1</v>
      </c>
      <c r="T35" s="162">
        <v>20</v>
      </c>
      <c r="U35" s="567" t="s">
        <v>325</v>
      </c>
      <c r="V35" s="568"/>
      <c r="W35" s="180">
        <v>0.5</v>
      </c>
      <c r="X35" s="125">
        <v>1</v>
      </c>
      <c r="Y35" s="162">
        <v>20</v>
      </c>
      <c r="Z35" s="567" t="s">
        <v>325</v>
      </c>
      <c r="AA35" s="568"/>
      <c r="AB35" s="180">
        <v>0.5</v>
      </c>
      <c r="AC35" s="125">
        <v>1</v>
      </c>
      <c r="AD35" s="162">
        <v>20</v>
      </c>
    </row>
    <row r="36" spans="1:30">
      <c r="A36" s="522" t="s">
        <v>576</v>
      </c>
      <c r="B36" s="523"/>
      <c r="C36" s="180">
        <v>0.5</v>
      </c>
      <c r="D36" s="125">
        <v>1</v>
      </c>
      <c r="E36" s="162">
        <v>20</v>
      </c>
      <c r="F36" s="522" t="s">
        <v>576</v>
      </c>
      <c r="G36" s="523"/>
      <c r="H36" s="180">
        <v>0.5</v>
      </c>
      <c r="I36" s="125">
        <v>1</v>
      </c>
      <c r="J36" s="162">
        <v>20</v>
      </c>
      <c r="K36" s="522" t="s">
        <v>576</v>
      </c>
      <c r="L36" s="523"/>
      <c r="M36" s="180">
        <v>0.5</v>
      </c>
      <c r="N36" s="125">
        <v>1</v>
      </c>
      <c r="O36" s="162">
        <v>20</v>
      </c>
      <c r="P36" s="522" t="s">
        <v>576</v>
      </c>
      <c r="Q36" s="523"/>
      <c r="R36" s="180">
        <v>0.5</v>
      </c>
      <c r="S36" s="125">
        <v>1</v>
      </c>
      <c r="T36" s="162">
        <v>20</v>
      </c>
      <c r="U36" s="522" t="s">
        <v>576</v>
      </c>
      <c r="V36" s="523"/>
      <c r="W36" s="180">
        <v>0.5</v>
      </c>
      <c r="X36" s="125">
        <v>1</v>
      </c>
      <c r="Y36" s="162">
        <v>20</v>
      </c>
      <c r="Z36" s="522" t="s">
        <v>576</v>
      </c>
      <c r="AA36" s="523"/>
      <c r="AB36" s="180">
        <v>0.5</v>
      </c>
      <c r="AC36" s="125">
        <v>1</v>
      </c>
      <c r="AD36" s="162">
        <v>20</v>
      </c>
    </row>
    <row r="37" spans="1:30">
      <c r="A37" s="522" t="s">
        <v>577</v>
      </c>
      <c r="B37" s="523"/>
      <c r="C37" s="180">
        <v>0.5</v>
      </c>
      <c r="D37" s="125">
        <v>1</v>
      </c>
      <c r="E37" s="162">
        <v>20</v>
      </c>
      <c r="F37" s="522" t="s">
        <v>577</v>
      </c>
      <c r="G37" s="523"/>
      <c r="H37" s="180">
        <v>0.5</v>
      </c>
      <c r="I37" s="125">
        <v>1</v>
      </c>
      <c r="J37" s="162">
        <v>20</v>
      </c>
      <c r="K37" s="522" t="s">
        <v>577</v>
      </c>
      <c r="L37" s="523"/>
      <c r="M37" s="180">
        <v>0.5</v>
      </c>
      <c r="N37" s="125">
        <v>1</v>
      </c>
      <c r="O37" s="162">
        <v>20</v>
      </c>
      <c r="P37" s="522" t="s">
        <v>577</v>
      </c>
      <c r="Q37" s="523"/>
      <c r="R37" s="180">
        <v>0.5</v>
      </c>
      <c r="S37" s="125">
        <v>1</v>
      </c>
      <c r="T37" s="162">
        <v>20</v>
      </c>
      <c r="U37" s="522" t="s">
        <v>577</v>
      </c>
      <c r="V37" s="523"/>
      <c r="W37" s="180">
        <v>0.5</v>
      </c>
      <c r="X37" s="125">
        <v>1</v>
      </c>
      <c r="Y37" s="162">
        <v>20</v>
      </c>
      <c r="Z37" s="522" t="s">
        <v>577</v>
      </c>
      <c r="AA37" s="523"/>
      <c r="AB37" s="180">
        <v>0.5</v>
      </c>
      <c r="AC37" s="125">
        <v>1</v>
      </c>
      <c r="AD37" s="162">
        <v>20</v>
      </c>
    </row>
    <row r="38" spans="1:30">
      <c r="A38" s="565" t="s">
        <v>578</v>
      </c>
      <c r="B38" s="566"/>
      <c r="C38" s="181"/>
      <c r="D38" s="159"/>
      <c r="E38" s="160">
        <v>8</v>
      </c>
      <c r="F38" s="565" t="s">
        <v>578</v>
      </c>
      <c r="G38" s="566"/>
      <c r="H38" s="102"/>
      <c r="I38" s="65"/>
      <c r="J38" s="160">
        <v>7</v>
      </c>
      <c r="K38" s="565" t="s">
        <v>578</v>
      </c>
      <c r="L38" s="566"/>
      <c r="M38" s="181"/>
      <c r="N38" s="159"/>
      <c r="O38" s="160">
        <v>8</v>
      </c>
      <c r="P38" s="565" t="s">
        <v>578</v>
      </c>
      <c r="Q38" s="566"/>
      <c r="R38" s="181"/>
      <c r="S38" s="159"/>
      <c r="T38" s="160">
        <v>7</v>
      </c>
      <c r="U38" s="565" t="s">
        <v>578</v>
      </c>
      <c r="V38" s="566"/>
      <c r="W38" s="181"/>
      <c r="X38" s="159"/>
      <c r="Y38" s="160">
        <v>8</v>
      </c>
      <c r="Z38" s="565" t="s">
        <v>578</v>
      </c>
      <c r="AA38" s="566"/>
      <c r="AB38" s="181"/>
      <c r="AC38" s="159"/>
      <c r="AD38" s="160">
        <v>7</v>
      </c>
    </row>
    <row r="39" spans="1:30">
      <c r="A39" s="552"/>
      <c r="B39" s="553"/>
      <c r="C39" s="102"/>
      <c r="D39" s="65"/>
      <c r="E39" s="85"/>
      <c r="F39" s="556"/>
      <c r="G39" s="557"/>
      <c r="H39" s="102"/>
      <c r="I39" s="65"/>
      <c r="J39" s="87"/>
      <c r="K39" s="552"/>
      <c r="L39" s="553"/>
      <c r="M39" s="102"/>
      <c r="N39" s="65"/>
      <c r="O39" s="85"/>
      <c r="P39" s="556"/>
      <c r="Q39" s="557"/>
      <c r="R39" s="102"/>
      <c r="S39" s="65"/>
      <c r="T39" s="87"/>
      <c r="U39" s="552"/>
      <c r="V39" s="553"/>
      <c r="W39" s="102"/>
      <c r="X39" s="65"/>
      <c r="Y39" s="85"/>
      <c r="Z39" s="556"/>
      <c r="AA39" s="557"/>
      <c r="AB39" s="102"/>
      <c r="AC39" s="65"/>
      <c r="AD39" s="87"/>
    </row>
    <row r="40" spans="1:30" ht="21.6" thickBot="1">
      <c r="A40" s="554"/>
      <c r="B40" s="555"/>
      <c r="C40" s="132"/>
      <c r="D40" s="133"/>
      <c r="E40" s="134"/>
      <c r="F40" s="558"/>
      <c r="G40" s="559"/>
      <c r="H40" s="132"/>
      <c r="I40" s="133"/>
      <c r="J40" s="135"/>
      <c r="K40" s="554"/>
      <c r="L40" s="555"/>
      <c r="M40" s="132"/>
      <c r="N40" s="133"/>
      <c r="O40" s="91"/>
      <c r="P40" s="561"/>
      <c r="Q40" s="562"/>
      <c r="R40" s="132"/>
      <c r="S40" s="133"/>
      <c r="T40" s="135"/>
      <c r="U40" s="554"/>
      <c r="V40" s="555"/>
      <c r="W40" s="132"/>
      <c r="X40" s="133"/>
      <c r="Y40" s="91"/>
      <c r="Z40" s="561"/>
      <c r="AA40" s="562"/>
      <c r="AB40" s="132"/>
      <c r="AC40" s="133"/>
      <c r="AD40" s="135"/>
    </row>
    <row r="41" spans="1:30" ht="21.6" thickBot="1">
      <c r="A41" s="513" t="s">
        <v>134</v>
      </c>
      <c r="B41" s="514"/>
      <c r="C41" s="103"/>
      <c r="D41" s="6">
        <v>3</v>
      </c>
      <c r="E41" s="7">
        <v>68</v>
      </c>
      <c r="F41" s="520" t="s">
        <v>134</v>
      </c>
      <c r="G41" s="521"/>
      <c r="H41" s="103"/>
      <c r="I41" s="6">
        <v>3</v>
      </c>
      <c r="J41" s="9">
        <v>67</v>
      </c>
      <c r="K41" s="513" t="s">
        <v>134</v>
      </c>
      <c r="L41" s="514"/>
      <c r="M41" s="103"/>
      <c r="N41" s="6">
        <v>3</v>
      </c>
      <c r="O41" s="7">
        <v>68</v>
      </c>
      <c r="P41" s="520" t="s">
        <v>134</v>
      </c>
      <c r="Q41" s="521"/>
      <c r="R41" s="103"/>
      <c r="S41" s="6">
        <v>3</v>
      </c>
      <c r="T41" s="9">
        <v>67</v>
      </c>
      <c r="U41" s="513" t="s">
        <v>134</v>
      </c>
      <c r="V41" s="514"/>
      <c r="W41" s="103"/>
      <c r="X41" s="6">
        <v>3</v>
      </c>
      <c r="Y41" s="7">
        <v>68</v>
      </c>
      <c r="Z41" s="520" t="s">
        <v>134</v>
      </c>
      <c r="AA41" s="521"/>
      <c r="AB41" s="103"/>
      <c r="AC41" s="6">
        <v>3</v>
      </c>
      <c r="AD41" s="9">
        <v>67</v>
      </c>
    </row>
    <row r="43" spans="1:30">
      <c r="A43" s="515" t="s">
        <v>193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194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  <row r="45" spans="1:30">
      <c r="A45" s="515" t="s">
        <v>195</v>
      </c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9:B19"/>
    <mergeCell ref="F19:G19"/>
    <mergeCell ref="K19:L19"/>
    <mergeCell ref="P19:Q19"/>
    <mergeCell ref="U19:V19"/>
    <mergeCell ref="Z19:AA19"/>
    <mergeCell ref="A20:J20"/>
    <mergeCell ref="K20:T20"/>
    <mergeCell ref="U20:AD20"/>
    <mergeCell ref="A32:B32"/>
    <mergeCell ref="F32:G32"/>
    <mergeCell ref="K32:L32"/>
    <mergeCell ref="P32:Q32"/>
    <mergeCell ref="U32:V32"/>
    <mergeCell ref="Z32:AA32"/>
    <mergeCell ref="Z35:AA35"/>
    <mergeCell ref="A33:J33"/>
    <mergeCell ref="K33:T33"/>
    <mergeCell ref="U33:AD33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Z39:AA39"/>
    <mergeCell ref="A38:B38"/>
    <mergeCell ref="F38:G38"/>
    <mergeCell ref="K38:L38"/>
    <mergeCell ref="P38:Q38"/>
    <mergeCell ref="U38:V38"/>
    <mergeCell ref="Z38:AA38"/>
    <mergeCell ref="A39:B39"/>
    <mergeCell ref="F39:G39"/>
    <mergeCell ref="K39:L39"/>
    <mergeCell ref="P39:Q39"/>
    <mergeCell ref="U39:V39"/>
    <mergeCell ref="P41:Q41"/>
    <mergeCell ref="U41:V41"/>
    <mergeCell ref="Z41:AA41"/>
    <mergeCell ref="A40:B40"/>
    <mergeCell ref="F40:G40"/>
    <mergeCell ref="K40:L40"/>
    <mergeCell ref="P40:Q40"/>
    <mergeCell ref="U40:V40"/>
    <mergeCell ref="Z40:AA40"/>
    <mergeCell ref="A43:L43"/>
    <mergeCell ref="A44:L44"/>
    <mergeCell ref="A45:L45"/>
    <mergeCell ref="A41:B41"/>
    <mergeCell ref="F41:G41"/>
    <mergeCell ref="K41:L4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opLeftCell="B1" zoomScale="50" zoomScaleNormal="50" workbookViewId="0">
      <selection activeCell="U4" sqref="U4:X4"/>
    </sheetView>
  </sheetViews>
  <sheetFormatPr defaultRowHeight="13.8"/>
  <cols>
    <col min="5" max="5" width="2.59765625" customWidth="1"/>
    <col min="14" max="14" width="3.796875" customWidth="1"/>
    <col min="23" max="23" width="2.5" customWidth="1"/>
  </cols>
  <sheetData>
    <row r="1" spans="1:32">
      <c r="A1" s="635" t="s">
        <v>3</v>
      </c>
      <c r="B1" s="635"/>
      <c r="C1" s="635"/>
      <c r="D1" s="635"/>
      <c r="E1" s="635"/>
      <c r="F1" s="635"/>
      <c r="G1" s="635"/>
      <c r="H1" s="635"/>
      <c r="I1" s="635"/>
      <c r="J1" s="635" t="s">
        <v>4</v>
      </c>
      <c r="K1" s="635"/>
      <c r="L1" s="635"/>
      <c r="M1" s="635"/>
      <c r="N1" s="635"/>
      <c r="O1" s="635"/>
      <c r="P1" s="635"/>
      <c r="Q1" s="635"/>
      <c r="R1" s="635"/>
      <c r="S1" s="635" t="s">
        <v>5</v>
      </c>
      <c r="T1" s="635"/>
      <c r="U1" s="635"/>
      <c r="V1" s="635"/>
      <c r="W1" s="635"/>
      <c r="X1" s="635"/>
      <c r="Y1" s="635"/>
      <c r="Z1" s="635"/>
      <c r="AA1" s="635"/>
    </row>
    <row r="2" spans="1:32" ht="14.4" thickBot="1">
      <c r="A2" s="636" t="s">
        <v>607</v>
      </c>
      <c r="B2" s="636"/>
      <c r="C2" s="636"/>
      <c r="D2" s="636"/>
      <c r="E2" s="195"/>
      <c r="F2" s="636" t="s">
        <v>608</v>
      </c>
      <c r="G2" s="636"/>
      <c r="H2" s="636"/>
      <c r="I2" s="636"/>
      <c r="J2" s="636" t="s">
        <v>609</v>
      </c>
      <c r="K2" s="636"/>
      <c r="L2" s="636"/>
      <c r="M2" s="636"/>
      <c r="N2" s="195"/>
      <c r="O2" s="636" t="s">
        <v>610</v>
      </c>
      <c r="P2" s="636"/>
      <c r="Q2" s="636"/>
      <c r="R2" s="636"/>
      <c r="S2" s="636" t="s">
        <v>611</v>
      </c>
      <c r="T2" s="636"/>
      <c r="U2" s="636"/>
      <c r="V2" s="636"/>
      <c r="W2" s="195"/>
      <c r="X2" s="636" t="s">
        <v>612</v>
      </c>
      <c r="Y2" s="636"/>
      <c r="Z2" s="636"/>
      <c r="AA2" s="636"/>
    </row>
    <row r="3" spans="1:32" ht="17.399999999999999">
      <c r="A3" s="621" t="s">
        <v>9</v>
      </c>
      <c r="B3" s="621" t="s">
        <v>8</v>
      </c>
      <c r="C3" s="618" t="s">
        <v>579</v>
      </c>
      <c r="D3" s="620"/>
      <c r="E3" s="182"/>
      <c r="F3" s="621" t="s">
        <v>9</v>
      </c>
      <c r="G3" s="621" t="s">
        <v>8</v>
      </c>
      <c r="H3" s="618" t="s">
        <v>579</v>
      </c>
      <c r="I3" s="620"/>
      <c r="J3" s="633" t="s">
        <v>9</v>
      </c>
      <c r="K3" s="621" t="s">
        <v>8</v>
      </c>
      <c r="L3" s="618" t="s">
        <v>579</v>
      </c>
      <c r="M3" s="620"/>
      <c r="N3" s="182"/>
      <c r="O3" s="621" t="s">
        <v>9</v>
      </c>
      <c r="P3" s="621" t="s">
        <v>8</v>
      </c>
      <c r="Q3" s="618" t="s">
        <v>579</v>
      </c>
      <c r="R3" s="620"/>
      <c r="S3" s="633" t="s">
        <v>9</v>
      </c>
      <c r="T3" s="621" t="s">
        <v>8</v>
      </c>
      <c r="U3" s="618" t="s">
        <v>579</v>
      </c>
      <c r="V3" s="619"/>
      <c r="W3" s="619"/>
      <c r="X3" s="620"/>
      <c r="Y3" s="182"/>
      <c r="Z3" s="621" t="s">
        <v>9</v>
      </c>
      <c r="AA3" s="618" t="s">
        <v>8</v>
      </c>
      <c r="AB3" s="623"/>
      <c r="AC3" s="618" t="s">
        <v>579</v>
      </c>
      <c r="AD3" s="619"/>
      <c r="AE3" s="619"/>
      <c r="AF3" s="620"/>
    </row>
    <row r="4" spans="1:32" ht="21" thickBot="1">
      <c r="A4" s="622"/>
      <c r="B4" s="622"/>
      <c r="C4" s="643" t="s">
        <v>580</v>
      </c>
      <c r="D4" s="644"/>
      <c r="E4" s="182"/>
      <c r="F4" s="622"/>
      <c r="G4" s="622"/>
      <c r="H4" s="643" t="s">
        <v>580</v>
      </c>
      <c r="I4" s="644"/>
      <c r="J4" s="634"/>
      <c r="K4" s="622"/>
      <c r="L4" s="626" t="s">
        <v>580</v>
      </c>
      <c r="M4" s="628"/>
      <c r="N4" s="196"/>
      <c r="O4" s="622"/>
      <c r="P4" s="622"/>
      <c r="Q4" s="626" t="s">
        <v>580</v>
      </c>
      <c r="R4" s="628"/>
      <c r="S4" s="634"/>
      <c r="T4" s="622"/>
      <c r="U4" s="626" t="s">
        <v>580</v>
      </c>
      <c r="V4" s="627"/>
      <c r="W4" s="627"/>
      <c r="X4" s="628"/>
      <c r="Y4" s="203"/>
      <c r="Z4" s="622"/>
      <c r="AA4" s="624"/>
      <c r="AB4" s="625"/>
      <c r="AC4" s="626" t="s">
        <v>580</v>
      </c>
      <c r="AD4" s="627"/>
      <c r="AE4" s="627"/>
      <c r="AF4" s="628"/>
    </row>
    <row r="5" spans="1:32" ht="20.399999999999999" thickBot="1">
      <c r="A5" s="183" t="s">
        <v>14</v>
      </c>
      <c r="B5" s="184" t="s">
        <v>581</v>
      </c>
      <c r="C5" s="185">
        <v>1.5</v>
      </c>
      <c r="D5" s="185">
        <v>60</v>
      </c>
      <c r="E5" s="186"/>
      <c r="F5" s="183" t="s">
        <v>405</v>
      </c>
      <c r="G5" s="184" t="s">
        <v>581</v>
      </c>
      <c r="H5" s="185">
        <v>1.5</v>
      </c>
      <c r="I5" s="185">
        <v>60</v>
      </c>
      <c r="J5" s="197" t="s">
        <v>18</v>
      </c>
      <c r="K5" s="188" t="s">
        <v>581</v>
      </c>
      <c r="L5" s="198">
        <v>1.5</v>
      </c>
      <c r="M5" s="198">
        <v>60</v>
      </c>
      <c r="N5" s="199"/>
      <c r="O5" s="197" t="s">
        <v>20</v>
      </c>
      <c r="P5" s="188" t="s">
        <v>581</v>
      </c>
      <c r="Q5" s="198">
        <v>1.5</v>
      </c>
      <c r="R5" s="198">
        <v>60</v>
      </c>
      <c r="S5" s="197" t="s">
        <v>22</v>
      </c>
      <c r="T5" s="188" t="s">
        <v>581</v>
      </c>
      <c r="U5" s="604">
        <v>1.5</v>
      </c>
      <c r="V5" s="605"/>
      <c r="W5" s="604">
        <v>60</v>
      </c>
      <c r="X5" s="605"/>
      <c r="Y5" s="199"/>
      <c r="Z5" s="197" t="s">
        <v>24</v>
      </c>
      <c r="AA5" s="616" t="s">
        <v>581</v>
      </c>
      <c r="AB5" s="617"/>
      <c r="AC5" s="604">
        <v>1.5</v>
      </c>
      <c r="AD5" s="605"/>
      <c r="AE5" s="604">
        <v>60</v>
      </c>
      <c r="AF5" s="605"/>
    </row>
    <row r="6" spans="1:32" ht="20.399999999999999" thickBot="1">
      <c r="A6" s="183" t="s">
        <v>26</v>
      </c>
      <c r="B6" s="184" t="s">
        <v>198</v>
      </c>
      <c r="C6" s="185">
        <v>1.5</v>
      </c>
      <c r="D6" s="185">
        <v>60</v>
      </c>
      <c r="E6" s="186"/>
      <c r="F6" s="183" t="s">
        <v>28</v>
      </c>
      <c r="G6" s="184" t="s">
        <v>198</v>
      </c>
      <c r="H6" s="185">
        <v>1.5</v>
      </c>
      <c r="I6" s="185">
        <v>60</v>
      </c>
      <c r="J6" s="197" t="s">
        <v>30</v>
      </c>
      <c r="K6" s="188" t="s">
        <v>613</v>
      </c>
      <c r="L6" s="198">
        <v>1.5</v>
      </c>
      <c r="M6" s="198">
        <v>60</v>
      </c>
      <c r="N6" s="199"/>
      <c r="O6" s="197" t="s">
        <v>32</v>
      </c>
      <c r="P6" s="188" t="s">
        <v>613</v>
      </c>
      <c r="Q6" s="198">
        <v>1.5</v>
      </c>
      <c r="R6" s="198">
        <v>60</v>
      </c>
      <c r="S6" s="197" t="s">
        <v>34</v>
      </c>
      <c r="T6" s="188" t="s">
        <v>613</v>
      </c>
      <c r="U6" s="604">
        <v>1.5</v>
      </c>
      <c r="V6" s="605"/>
      <c r="W6" s="604">
        <v>60</v>
      </c>
      <c r="X6" s="605"/>
      <c r="Y6" s="199"/>
      <c r="Z6" s="197" t="s">
        <v>36</v>
      </c>
      <c r="AA6" s="608" t="s">
        <v>613</v>
      </c>
      <c r="AB6" s="607"/>
      <c r="AC6" s="604">
        <v>1.5</v>
      </c>
      <c r="AD6" s="605"/>
      <c r="AE6" s="604">
        <v>60</v>
      </c>
      <c r="AF6" s="605"/>
    </row>
    <row r="7" spans="1:32" ht="20.399999999999999" thickBot="1">
      <c r="A7" s="183" t="s">
        <v>38</v>
      </c>
      <c r="B7" s="184" t="s">
        <v>199</v>
      </c>
      <c r="C7" s="185">
        <v>1.5</v>
      </c>
      <c r="D7" s="185">
        <v>60</v>
      </c>
      <c r="E7" s="186"/>
      <c r="F7" s="183" t="s">
        <v>40</v>
      </c>
      <c r="G7" s="184" t="s">
        <v>199</v>
      </c>
      <c r="H7" s="185">
        <v>1.5</v>
      </c>
      <c r="I7" s="185">
        <v>60</v>
      </c>
      <c r="J7" s="197" t="s">
        <v>42</v>
      </c>
      <c r="K7" s="188" t="s">
        <v>614</v>
      </c>
      <c r="L7" s="198">
        <v>1.5</v>
      </c>
      <c r="M7" s="198">
        <v>60</v>
      </c>
      <c r="N7" s="199"/>
      <c r="O7" s="197" t="s">
        <v>44</v>
      </c>
      <c r="P7" s="188" t="s">
        <v>614</v>
      </c>
      <c r="Q7" s="198">
        <v>1.5</v>
      </c>
      <c r="R7" s="198">
        <v>60</v>
      </c>
      <c r="S7" s="197" t="s">
        <v>46</v>
      </c>
      <c r="T7" s="188" t="s">
        <v>614</v>
      </c>
      <c r="U7" s="604">
        <v>1.5</v>
      </c>
      <c r="V7" s="605"/>
      <c r="W7" s="604">
        <v>60</v>
      </c>
      <c r="X7" s="605"/>
      <c r="Y7" s="199"/>
      <c r="Z7" s="197" t="s">
        <v>48</v>
      </c>
      <c r="AA7" s="608" t="s">
        <v>614</v>
      </c>
      <c r="AB7" s="607"/>
      <c r="AC7" s="604">
        <v>1.5</v>
      </c>
      <c r="AD7" s="605"/>
      <c r="AE7" s="604">
        <v>60</v>
      </c>
      <c r="AF7" s="605"/>
    </row>
    <row r="8" spans="1:32" ht="20.399999999999999" thickBot="1">
      <c r="A8" s="183" t="s">
        <v>50</v>
      </c>
      <c r="B8" s="184" t="s">
        <v>582</v>
      </c>
      <c r="C8" s="185">
        <v>1.5</v>
      </c>
      <c r="D8" s="185">
        <v>60</v>
      </c>
      <c r="E8" s="186"/>
      <c r="F8" s="183" t="s">
        <v>62</v>
      </c>
      <c r="G8" s="184" t="s">
        <v>583</v>
      </c>
      <c r="H8" s="185">
        <v>1.5</v>
      </c>
      <c r="I8" s="185">
        <v>60</v>
      </c>
      <c r="J8" s="197" t="s">
        <v>54</v>
      </c>
      <c r="K8" s="188" t="s">
        <v>583</v>
      </c>
      <c r="L8" s="198">
        <v>1.5</v>
      </c>
      <c r="M8" s="198">
        <v>60</v>
      </c>
      <c r="N8" s="199"/>
      <c r="O8" s="197" t="s">
        <v>66</v>
      </c>
      <c r="P8" s="188" t="s">
        <v>583</v>
      </c>
      <c r="Q8" s="198">
        <v>1.5</v>
      </c>
      <c r="R8" s="198">
        <v>60</v>
      </c>
      <c r="S8" s="197" t="s">
        <v>58</v>
      </c>
      <c r="T8" s="188" t="s">
        <v>583</v>
      </c>
      <c r="U8" s="604">
        <v>1.5</v>
      </c>
      <c r="V8" s="605"/>
      <c r="W8" s="604">
        <v>60</v>
      </c>
      <c r="X8" s="605"/>
      <c r="Y8" s="199"/>
      <c r="Z8" s="197" t="s">
        <v>70</v>
      </c>
      <c r="AA8" s="608" t="s">
        <v>583</v>
      </c>
      <c r="AB8" s="607"/>
      <c r="AC8" s="604">
        <v>1.5</v>
      </c>
      <c r="AD8" s="605"/>
      <c r="AE8" s="604">
        <v>60</v>
      </c>
      <c r="AF8" s="605"/>
    </row>
    <row r="9" spans="1:32" ht="20.399999999999999" thickBot="1">
      <c r="A9" s="183" t="s">
        <v>52</v>
      </c>
      <c r="B9" s="184" t="s">
        <v>202</v>
      </c>
      <c r="C9" s="185">
        <v>0.5</v>
      </c>
      <c r="D9" s="185">
        <v>20</v>
      </c>
      <c r="E9" s="186"/>
      <c r="F9" s="183" t="s">
        <v>64</v>
      </c>
      <c r="G9" s="184" t="s">
        <v>202</v>
      </c>
      <c r="H9" s="185">
        <v>0.5</v>
      </c>
      <c r="I9" s="185">
        <v>20</v>
      </c>
      <c r="J9" s="197" t="s">
        <v>56</v>
      </c>
      <c r="K9" s="188" t="s">
        <v>615</v>
      </c>
      <c r="L9" s="198">
        <v>0.5</v>
      </c>
      <c r="M9" s="198">
        <v>20</v>
      </c>
      <c r="N9" s="199"/>
      <c r="O9" s="197" t="s">
        <v>68</v>
      </c>
      <c r="P9" s="188" t="s">
        <v>202</v>
      </c>
      <c r="Q9" s="198">
        <v>0.5</v>
      </c>
      <c r="R9" s="198">
        <v>20</v>
      </c>
      <c r="S9" s="197" t="s">
        <v>60</v>
      </c>
      <c r="T9" s="188" t="s">
        <v>615</v>
      </c>
      <c r="U9" s="604">
        <v>0.5</v>
      </c>
      <c r="V9" s="605"/>
      <c r="W9" s="604">
        <v>20</v>
      </c>
      <c r="X9" s="605"/>
      <c r="Y9" s="199"/>
      <c r="Z9" s="197" t="s">
        <v>72</v>
      </c>
      <c r="AA9" s="608" t="s">
        <v>615</v>
      </c>
      <c r="AB9" s="607"/>
      <c r="AC9" s="604">
        <v>0.5</v>
      </c>
      <c r="AD9" s="605"/>
      <c r="AE9" s="604">
        <v>20</v>
      </c>
      <c r="AF9" s="605"/>
    </row>
    <row r="10" spans="1:32" ht="20.399999999999999" thickBot="1">
      <c r="A10" s="183" t="s">
        <v>74</v>
      </c>
      <c r="B10" s="184" t="s">
        <v>204</v>
      </c>
      <c r="C10" s="185">
        <v>0.5</v>
      </c>
      <c r="D10" s="185">
        <v>20</v>
      </c>
      <c r="E10" s="186"/>
      <c r="F10" s="183" t="s">
        <v>76</v>
      </c>
      <c r="G10" s="184" t="s">
        <v>584</v>
      </c>
      <c r="H10" s="185">
        <v>0.5</v>
      </c>
      <c r="I10" s="185">
        <v>20</v>
      </c>
      <c r="J10" s="197" t="s">
        <v>78</v>
      </c>
      <c r="K10" s="188" t="s">
        <v>204</v>
      </c>
      <c r="L10" s="198">
        <v>0.5</v>
      </c>
      <c r="M10" s="198">
        <v>20</v>
      </c>
      <c r="N10" s="199"/>
      <c r="O10" s="197" t="s">
        <v>80</v>
      </c>
      <c r="P10" s="188" t="s">
        <v>584</v>
      </c>
      <c r="Q10" s="198">
        <v>0.5</v>
      </c>
      <c r="R10" s="198">
        <v>20</v>
      </c>
      <c r="S10" s="197" t="s">
        <v>82</v>
      </c>
      <c r="T10" s="188" t="s">
        <v>584</v>
      </c>
      <c r="U10" s="604">
        <v>0.5</v>
      </c>
      <c r="V10" s="605"/>
      <c r="W10" s="604">
        <v>20</v>
      </c>
      <c r="X10" s="605"/>
      <c r="Y10" s="199"/>
      <c r="Z10" s="197" t="s">
        <v>633</v>
      </c>
      <c r="AA10" s="608" t="s">
        <v>584</v>
      </c>
      <c r="AB10" s="607"/>
      <c r="AC10" s="604">
        <v>0.5</v>
      </c>
      <c r="AD10" s="605"/>
      <c r="AE10" s="604">
        <v>20</v>
      </c>
      <c r="AF10" s="605"/>
    </row>
    <row r="11" spans="1:32" ht="20.399999999999999" thickBot="1">
      <c r="A11" s="183" t="s">
        <v>467</v>
      </c>
      <c r="B11" s="184" t="s">
        <v>585</v>
      </c>
      <c r="C11" s="185">
        <v>0.5</v>
      </c>
      <c r="D11" s="185">
        <v>20</v>
      </c>
      <c r="E11" s="186"/>
      <c r="F11" s="183" t="s">
        <v>586</v>
      </c>
      <c r="G11" s="184" t="s">
        <v>585</v>
      </c>
      <c r="H11" s="185">
        <v>0.5</v>
      </c>
      <c r="I11" s="185">
        <v>20</v>
      </c>
      <c r="J11" s="197" t="s">
        <v>616</v>
      </c>
      <c r="K11" s="188" t="s">
        <v>585</v>
      </c>
      <c r="L11" s="198">
        <v>0.5</v>
      </c>
      <c r="M11" s="198">
        <v>20</v>
      </c>
      <c r="N11" s="199"/>
      <c r="O11" s="197" t="s">
        <v>617</v>
      </c>
      <c r="P11" s="188" t="s">
        <v>585</v>
      </c>
      <c r="Q11" s="198">
        <v>0.5</v>
      </c>
      <c r="R11" s="198">
        <v>20</v>
      </c>
      <c r="S11" s="197" t="s">
        <v>633</v>
      </c>
      <c r="T11" s="188" t="s">
        <v>585</v>
      </c>
      <c r="U11" s="604">
        <v>0.5</v>
      </c>
      <c r="V11" s="605"/>
      <c r="W11" s="604">
        <v>20</v>
      </c>
      <c r="X11" s="605"/>
      <c r="Y11" s="199"/>
      <c r="Z11" s="197" t="s">
        <v>634</v>
      </c>
      <c r="AA11" s="608" t="s">
        <v>585</v>
      </c>
      <c r="AB11" s="607"/>
      <c r="AC11" s="604">
        <v>0.5</v>
      </c>
      <c r="AD11" s="605"/>
      <c r="AE11" s="604">
        <v>20</v>
      </c>
      <c r="AF11" s="605"/>
    </row>
    <row r="12" spans="1:32" ht="20.399999999999999" thickBot="1">
      <c r="A12" s="183" t="s">
        <v>86</v>
      </c>
      <c r="B12" s="184" t="s">
        <v>205</v>
      </c>
      <c r="C12" s="185">
        <v>1</v>
      </c>
      <c r="D12" s="185">
        <v>40</v>
      </c>
      <c r="E12" s="186"/>
      <c r="F12" s="183" t="s">
        <v>98</v>
      </c>
      <c r="G12" s="184" t="s">
        <v>205</v>
      </c>
      <c r="H12" s="185">
        <v>1</v>
      </c>
      <c r="I12" s="185">
        <v>40</v>
      </c>
      <c r="J12" s="197" t="s">
        <v>90</v>
      </c>
      <c r="K12" s="188" t="s">
        <v>206</v>
      </c>
      <c r="L12" s="198">
        <v>1</v>
      </c>
      <c r="M12" s="198">
        <v>40</v>
      </c>
      <c r="N12" s="199"/>
      <c r="O12" s="197" t="s">
        <v>102</v>
      </c>
      <c r="P12" s="188" t="s">
        <v>205</v>
      </c>
      <c r="Q12" s="198">
        <v>1</v>
      </c>
      <c r="R12" s="198">
        <v>40</v>
      </c>
      <c r="S12" s="197" t="s">
        <v>94</v>
      </c>
      <c r="T12" s="188" t="s">
        <v>205</v>
      </c>
      <c r="U12" s="604">
        <v>1</v>
      </c>
      <c r="V12" s="605"/>
      <c r="W12" s="604">
        <v>40</v>
      </c>
      <c r="X12" s="605"/>
      <c r="Y12" s="199"/>
      <c r="Z12" s="197" t="s">
        <v>106</v>
      </c>
      <c r="AA12" s="608" t="s">
        <v>205</v>
      </c>
      <c r="AB12" s="607"/>
      <c r="AC12" s="604">
        <v>1</v>
      </c>
      <c r="AD12" s="605"/>
      <c r="AE12" s="604">
        <v>40</v>
      </c>
      <c r="AF12" s="605"/>
    </row>
    <row r="13" spans="1:32" ht="20.399999999999999" thickBot="1">
      <c r="A13" s="183" t="s">
        <v>110</v>
      </c>
      <c r="B13" s="184" t="s">
        <v>207</v>
      </c>
      <c r="C13" s="185">
        <v>1</v>
      </c>
      <c r="D13" s="185">
        <v>40</v>
      </c>
      <c r="E13" s="186"/>
      <c r="F13" s="183" t="s">
        <v>112</v>
      </c>
      <c r="G13" s="184" t="s">
        <v>207</v>
      </c>
      <c r="H13" s="185">
        <v>1</v>
      </c>
      <c r="I13" s="185">
        <v>40</v>
      </c>
      <c r="J13" s="183" t="s">
        <v>114</v>
      </c>
      <c r="K13" s="184" t="s">
        <v>618</v>
      </c>
      <c r="L13" s="185">
        <v>1</v>
      </c>
      <c r="M13" s="185">
        <v>40</v>
      </c>
      <c r="N13" s="199"/>
      <c r="O13" s="183" t="s">
        <v>116</v>
      </c>
      <c r="P13" s="184" t="s">
        <v>618</v>
      </c>
      <c r="Q13" s="185">
        <v>1</v>
      </c>
      <c r="R13" s="185">
        <v>40</v>
      </c>
      <c r="S13" s="183" t="s">
        <v>118</v>
      </c>
      <c r="T13" s="184" t="s">
        <v>207</v>
      </c>
      <c r="U13" s="596">
        <v>1</v>
      </c>
      <c r="V13" s="597"/>
      <c r="W13" s="596">
        <v>40</v>
      </c>
      <c r="X13" s="597"/>
      <c r="Y13" s="199"/>
      <c r="Z13" s="183" t="s">
        <v>120</v>
      </c>
      <c r="AA13" s="598" t="s">
        <v>207</v>
      </c>
      <c r="AB13" s="595"/>
      <c r="AC13" s="596">
        <v>1</v>
      </c>
      <c r="AD13" s="597"/>
      <c r="AE13" s="596">
        <v>40</v>
      </c>
      <c r="AF13" s="597"/>
    </row>
    <row r="14" spans="1:32" ht="20.399999999999999" thickBot="1">
      <c r="A14" s="183" t="s">
        <v>122</v>
      </c>
      <c r="B14" s="184" t="s">
        <v>587</v>
      </c>
      <c r="C14" s="185">
        <v>1.5</v>
      </c>
      <c r="D14" s="185">
        <v>60</v>
      </c>
      <c r="E14" s="186"/>
      <c r="F14" s="183" t="s">
        <v>124</v>
      </c>
      <c r="G14" s="184" t="s">
        <v>588</v>
      </c>
      <c r="H14" s="185">
        <v>1.5</v>
      </c>
      <c r="I14" s="185">
        <v>60</v>
      </c>
      <c r="J14" s="197" t="s">
        <v>126</v>
      </c>
      <c r="K14" s="188" t="s">
        <v>588</v>
      </c>
      <c r="L14" s="198">
        <v>1.5</v>
      </c>
      <c r="M14" s="198">
        <v>60</v>
      </c>
      <c r="N14" s="199"/>
      <c r="O14" s="197" t="s">
        <v>128</v>
      </c>
      <c r="P14" s="188" t="s">
        <v>588</v>
      </c>
      <c r="Q14" s="198">
        <v>1.5</v>
      </c>
      <c r="R14" s="198">
        <v>60</v>
      </c>
      <c r="S14" s="197" t="s">
        <v>130</v>
      </c>
      <c r="T14" s="188" t="s">
        <v>588</v>
      </c>
      <c r="U14" s="604">
        <v>1.5</v>
      </c>
      <c r="V14" s="605"/>
      <c r="W14" s="604">
        <v>60</v>
      </c>
      <c r="X14" s="605"/>
      <c r="Y14" s="199"/>
      <c r="Z14" s="197" t="s">
        <v>132</v>
      </c>
      <c r="AA14" s="608" t="s">
        <v>588</v>
      </c>
      <c r="AB14" s="607"/>
      <c r="AC14" s="604">
        <v>1.5</v>
      </c>
      <c r="AD14" s="605"/>
      <c r="AE14" s="604">
        <v>60</v>
      </c>
      <c r="AF14" s="605"/>
    </row>
    <row r="15" spans="1:32" ht="21" thickBot="1">
      <c r="A15" s="637" t="s">
        <v>134</v>
      </c>
      <c r="B15" s="638"/>
      <c r="C15" s="187">
        <v>11</v>
      </c>
      <c r="D15" s="187">
        <v>440</v>
      </c>
      <c r="E15" s="186"/>
      <c r="F15" s="637" t="s">
        <v>134</v>
      </c>
      <c r="G15" s="638"/>
      <c r="H15" s="187">
        <v>11</v>
      </c>
      <c r="I15" s="187">
        <v>440</v>
      </c>
      <c r="J15" s="589" t="s">
        <v>134</v>
      </c>
      <c r="K15" s="591"/>
      <c r="L15" s="200">
        <v>11</v>
      </c>
      <c r="M15" s="200">
        <v>440</v>
      </c>
      <c r="N15" s="199"/>
      <c r="O15" s="589" t="s">
        <v>134</v>
      </c>
      <c r="P15" s="591"/>
      <c r="Q15" s="200">
        <v>11</v>
      </c>
      <c r="R15" s="200">
        <v>440</v>
      </c>
      <c r="S15" s="589" t="s">
        <v>134</v>
      </c>
      <c r="T15" s="591"/>
      <c r="U15" s="592">
        <v>11</v>
      </c>
      <c r="V15" s="593"/>
      <c r="W15" s="589">
        <v>440</v>
      </c>
      <c r="X15" s="593"/>
      <c r="Y15" s="199"/>
      <c r="Z15" s="589" t="s">
        <v>134</v>
      </c>
      <c r="AA15" s="590"/>
      <c r="AB15" s="591"/>
      <c r="AC15" s="592">
        <v>11</v>
      </c>
      <c r="AD15" s="593"/>
      <c r="AE15" s="589">
        <v>440</v>
      </c>
      <c r="AF15" s="593"/>
    </row>
    <row r="16" spans="1:32" ht="21" thickBot="1">
      <c r="A16" s="640" t="s">
        <v>135</v>
      </c>
      <c r="B16" s="641"/>
      <c r="C16" s="641"/>
      <c r="D16" s="642"/>
      <c r="E16" s="186"/>
      <c r="F16" s="640" t="s">
        <v>135</v>
      </c>
      <c r="G16" s="641"/>
      <c r="H16" s="641"/>
      <c r="I16" s="642"/>
      <c r="J16" s="613" t="s">
        <v>135</v>
      </c>
      <c r="K16" s="611"/>
      <c r="L16" s="611"/>
      <c r="M16" s="614"/>
      <c r="N16" s="199"/>
      <c r="O16" s="615" t="s">
        <v>135</v>
      </c>
      <c r="P16" s="611"/>
      <c r="Q16" s="611"/>
      <c r="R16" s="614"/>
      <c r="S16" s="613" t="s">
        <v>135</v>
      </c>
      <c r="T16" s="611"/>
      <c r="U16" s="611"/>
      <c r="V16" s="611"/>
      <c r="W16" s="611"/>
      <c r="X16" s="614"/>
      <c r="Y16" s="199"/>
      <c r="Z16" s="615" t="s">
        <v>135</v>
      </c>
      <c r="AA16" s="611"/>
      <c r="AB16" s="611"/>
      <c r="AC16" s="611"/>
      <c r="AD16" s="611"/>
      <c r="AE16" s="611"/>
      <c r="AF16" s="614"/>
    </row>
    <row r="17" spans="1:32" ht="20.399999999999999" thickBot="1">
      <c r="A17" s="183" t="s">
        <v>170</v>
      </c>
      <c r="B17" s="184" t="s">
        <v>589</v>
      </c>
      <c r="C17" s="185">
        <v>0.5</v>
      </c>
      <c r="D17" s="185">
        <v>20</v>
      </c>
      <c r="E17" s="186"/>
      <c r="F17" s="183" t="s">
        <v>301</v>
      </c>
      <c r="G17" s="184" t="s">
        <v>139</v>
      </c>
      <c r="H17" s="185">
        <v>1</v>
      </c>
      <c r="I17" s="185">
        <v>40</v>
      </c>
      <c r="J17" s="197" t="s">
        <v>249</v>
      </c>
      <c r="K17" s="188" t="s">
        <v>156</v>
      </c>
      <c r="L17" s="198">
        <v>1</v>
      </c>
      <c r="M17" s="198">
        <v>40</v>
      </c>
      <c r="N17" s="199"/>
      <c r="O17" s="197" t="s">
        <v>251</v>
      </c>
      <c r="P17" s="188" t="s">
        <v>619</v>
      </c>
      <c r="Q17" s="198">
        <v>1</v>
      </c>
      <c r="R17" s="198">
        <v>40</v>
      </c>
      <c r="S17" s="197" t="s">
        <v>635</v>
      </c>
      <c r="T17" s="608" t="s">
        <v>198</v>
      </c>
      <c r="U17" s="607"/>
      <c r="V17" s="604">
        <v>1</v>
      </c>
      <c r="W17" s="605"/>
      <c r="X17" s="198">
        <v>40</v>
      </c>
      <c r="Y17" s="199"/>
      <c r="Z17" s="608" t="s">
        <v>636</v>
      </c>
      <c r="AA17" s="607"/>
      <c r="AB17" s="608" t="s">
        <v>198</v>
      </c>
      <c r="AC17" s="607"/>
      <c r="AD17" s="604">
        <v>1</v>
      </c>
      <c r="AE17" s="605"/>
      <c r="AF17" s="198">
        <v>40</v>
      </c>
    </row>
    <row r="18" spans="1:32" ht="20.399999999999999" thickBot="1">
      <c r="A18" s="183" t="s">
        <v>590</v>
      </c>
      <c r="B18" s="184" t="s">
        <v>591</v>
      </c>
      <c r="C18" s="185">
        <v>0.5</v>
      </c>
      <c r="D18" s="185">
        <v>20</v>
      </c>
      <c r="E18" s="186"/>
      <c r="F18" s="183" t="s">
        <v>172</v>
      </c>
      <c r="G18" s="184" t="s">
        <v>589</v>
      </c>
      <c r="H18" s="185">
        <v>0.5</v>
      </c>
      <c r="I18" s="185">
        <v>20</v>
      </c>
      <c r="J18" s="197" t="s">
        <v>620</v>
      </c>
      <c r="K18" s="188" t="s">
        <v>621</v>
      </c>
      <c r="L18" s="198">
        <v>0.5</v>
      </c>
      <c r="M18" s="198">
        <v>20</v>
      </c>
      <c r="N18" s="199"/>
      <c r="O18" s="197" t="s">
        <v>176</v>
      </c>
      <c r="P18" s="188" t="s">
        <v>589</v>
      </c>
      <c r="Q18" s="198">
        <v>0.5</v>
      </c>
      <c r="R18" s="198">
        <v>20</v>
      </c>
      <c r="S18" s="197" t="s">
        <v>178</v>
      </c>
      <c r="T18" s="608" t="s">
        <v>589</v>
      </c>
      <c r="U18" s="607"/>
      <c r="V18" s="604">
        <v>0.5</v>
      </c>
      <c r="W18" s="605"/>
      <c r="X18" s="198">
        <v>20</v>
      </c>
      <c r="Y18" s="199"/>
      <c r="Z18" s="608" t="s">
        <v>181</v>
      </c>
      <c r="AA18" s="607"/>
      <c r="AB18" s="608" t="s">
        <v>589</v>
      </c>
      <c r="AC18" s="607"/>
      <c r="AD18" s="604">
        <v>0.5</v>
      </c>
      <c r="AE18" s="605"/>
      <c r="AF18" s="198">
        <v>20</v>
      </c>
    </row>
    <row r="19" spans="1:32" ht="20.399999999999999" thickBot="1">
      <c r="A19" s="183" t="s">
        <v>233</v>
      </c>
      <c r="B19" s="184" t="s">
        <v>592</v>
      </c>
      <c r="C19" s="185">
        <v>1</v>
      </c>
      <c r="D19" s="185">
        <v>40</v>
      </c>
      <c r="E19" s="186"/>
      <c r="F19" s="183" t="s">
        <v>276</v>
      </c>
      <c r="G19" s="184" t="s">
        <v>307</v>
      </c>
      <c r="H19" s="185">
        <v>1</v>
      </c>
      <c r="I19" s="185">
        <v>40</v>
      </c>
      <c r="J19" s="197" t="s">
        <v>174</v>
      </c>
      <c r="K19" s="188" t="s">
        <v>589</v>
      </c>
      <c r="L19" s="198">
        <v>0.5</v>
      </c>
      <c r="M19" s="198">
        <v>20</v>
      </c>
      <c r="N19" s="199"/>
      <c r="O19" s="197" t="s">
        <v>622</v>
      </c>
      <c r="P19" s="188" t="s">
        <v>307</v>
      </c>
      <c r="Q19" s="198">
        <v>1</v>
      </c>
      <c r="R19" s="198">
        <v>40</v>
      </c>
      <c r="S19" s="183" t="s">
        <v>637</v>
      </c>
      <c r="T19" s="598" t="s">
        <v>638</v>
      </c>
      <c r="U19" s="595"/>
      <c r="V19" s="596">
        <v>1</v>
      </c>
      <c r="W19" s="597"/>
      <c r="X19" s="185">
        <v>40</v>
      </c>
      <c r="Y19" s="199"/>
      <c r="Z19" s="608" t="s">
        <v>639</v>
      </c>
      <c r="AA19" s="607"/>
      <c r="AB19" s="608" t="s">
        <v>307</v>
      </c>
      <c r="AC19" s="607"/>
      <c r="AD19" s="604">
        <v>1</v>
      </c>
      <c r="AE19" s="605"/>
      <c r="AF19" s="198">
        <v>40</v>
      </c>
    </row>
    <row r="20" spans="1:32" ht="20.399999999999999" thickBot="1">
      <c r="A20" s="183" t="s">
        <v>274</v>
      </c>
      <c r="B20" s="184" t="s">
        <v>593</v>
      </c>
      <c r="C20" s="185">
        <v>0.5</v>
      </c>
      <c r="D20" s="185">
        <v>20</v>
      </c>
      <c r="E20" s="186"/>
      <c r="F20" s="183" t="s">
        <v>247</v>
      </c>
      <c r="G20" s="188" t="s">
        <v>594</v>
      </c>
      <c r="H20" s="185">
        <v>1</v>
      </c>
      <c r="I20" s="185">
        <v>40</v>
      </c>
      <c r="J20" s="183" t="s">
        <v>623</v>
      </c>
      <c r="K20" s="184" t="s">
        <v>624</v>
      </c>
      <c r="L20" s="185">
        <v>0.5</v>
      </c>
      <c r="M20" s="185">
        <v>20</v>
      </c>
      <c r="N20" s="199"/>
      <c r="O20" s="197" t="s">
        <v>288</v>
      </c>
      <c r="P20" s="188" t="s">
        <v>625</v>
      </c>
      <c r="Q20" s="198">
        <v>1</v>
      </c>
      <c r="R20" s="198">
        <v>40</v>
      </c>
      <c r="S20" s="197" t="s">
        <v>289</v>
      </c>
      <c r="T20" s="608" t="s">
        <v>303</v>
      </c>
      <c r="U20" s="607"/>
      <c r="V20" s="604">
        <v>1</v>
      </c>
      <c r="W20" s="605"/>
      <c r="X20" s="198">
        <v>40</v>
      </c>
      <c r="Y20" s="199"/>
      <c r="Z20" s="608" t="s">
        <v>290</v>
      </c>
      <c r="AA20" s="607"/>
      <c r="AB20" s="608" t="s">
        <v>640</v>
      </c>
      <c r="AC20" s="607"/>
      <c r="AD20" s="604">
        <v>1</v>
      </c>
      <c r="AE20" s="605"/>
      <c r="AF20" s="198">
        <v>40</v>
      </c>
    </row>
    <row r="21" spans="1:32" ht="20.399999999999999" thickBot="1">
      <c r="A21" s="183" t="s">
        <v>245</v>
      </c>
      <c r="B21" s="184" t="s">
        <v>303</v>
      </c>
      <c r="C21" s="185">
        <v>1</v>
      </c>
      <c r="D21" s="185">
        <v>40</v>
      </c>
      <c r="E21" s="186"/>
      <c r="F21" s="183" t="s">
        <v>595</v>
      </c>
      <c r="G21" s="184" t="s">
        <v>596</v>
      </c>
      <c r="H21" s="185">
        <v>0.5</v>
      </c>
      <c r="I21" s="185">
        <v>20</v>
      </c>
      <c r="J21" s="197" t="s">
        <v>287</v>
      </c>
      <c r="K21" s="188" t="s">
        <v>303</v>
      </c>
      <c r="L21" s="198">
        <v>1</v>
      </c>
      <c r="M21" s="198">
        <v>40</v>
      </c>
      <c r="N21" s="199"/>
      <c r="O21" s="197" t="s">
        <v>239</v>
      </c>
      <c r="P21" s="188" t="s">
        <v>596</v>
      </c>
      <c r="Q21" s="198">
        <v>0.5</v>
      </c>
      <c r="R21" s="198">
        <v>20</v>
      </c>
      <c r="S21" s="197" t="s">
        <v>641</v>
      </c>
      <c r="T21" s="608" t="s">
        <v>596</v>
      </c>
      <c r="U21" s="607"/>
      <c r="V21" s="604">
        <v>0.5</v>
      </c>
      <c r="W21" s="605"/>
      <c r="X21" s="198">
        <v>20</v>
      </c>
      <c r="Y21" s="199"/>
      <c r="Z21" s="608" t="s">
        <v>642</v>
      </c>
      <c r="AA21" s="607"/>
      <c r="AB21" s="608" t="s">
        <v>596</v>
      </c>
      <c r="AC21" s="607"/>
      <c r="AD21" s="604">
        <v>0.5</v>
      </c>
      <c r="AE21" s="605"/>
      <c r="AF21" s="198">
        <v>20</v>
      </c>
    </row>
    <row r="22" spans="1:32" ht="21" thickBot="1">
      <c r="A22" s="183" t="s">
        <v>597</v>
      </c>
      <c r="B22" s="184" t="s">
        <v>596</v>
      </c>
      <c r="C22" s="185">
        <v>0.5</v>
      </c>
      <c r="D22" s="185">
        <v>20</v>
      </c>
      <c r="E22" s="186"/>
      <c r="F22" s="183"/>
      <c r="G22" s="184"/>
      <c r="H22" s="185"/>
      <c r="I22" s="185"/>
      <c r="J22" s="183" t="s">
        <v>237</v>
      </c>
      <c r="K22" s="184" t="s">
        <v>596</v>
      </c>
      <c r="L22" s="185">
        <v>0.5</v>
      </c>
      <c r="M22" s="185">
        <v>20</v>
      </c>
      <c r="N22" s="199"/>
      <c r="O22" s="197"/>
      <c r="P22" s="188"/>
      <c r="Q22" s="198"/>
      <c r="R22" s="198"/>
      <c r="S22" s="589" t="s">
        <v>134</v>
      </c>
      <c r="T22" s="590"/>
      <c r="U22" s="591"/>
      <c r="V22" s="592">
        <v>4</v>
      </c>
      <c r="W22" s="593"/>
      <c r="X22" s="200">
        <v>160</v>
      </c>
      <c r="Y22" s="199"/>
      <c r="Z22" s="589" t="s">
        <v>134</v>
      </c>
      <c r="AA22" s="590"/>
      <c r="AB22" s="590"/>
      <c r="AC22" s="591"/>
      <c r="AD22" s="592">
        <v>4</v>
      </c>
      <c r="AE22" s="593"/>
      <c r="AF22" s="201">
        <v>160</v>
      </c>
    </row>
    <row r="23" spans="1:32" ht="21" thickBot="1">
      <c r="A23" s="637"/>
      <c r="B23" s="638"/>
      <c r="C23" s="189">
        <v>4</v>
      </c>
      <c r="D23" s="189">
        <v>160</v>
      </c>
      <c r="E23" s="186"/>
      <c r="F23" s="637" t="s">
        <v>134</v>
      </c>
      <c r="G23" s="638"/>
      <c r="H23" s="189">
        <v>4</v>
      </c>
      <c r="I23" s="189">
        <v>160</v>
      </c>
      <c r="J23" s="589" t="s">
        <v>134</v>
      </c>
      <c r="K23" s="591"/>
      <c r="L23" s="201">
        <v>4</v>
      </c>
      <c r="M23" s="201">
        <v>160</v>
      </c>
      <c r="N23" s="199"/>
      <c r="O23" s="589" t="s">
        <v>134</v>
      </c>
      <c r="P23" s="591"/>
      <c r="Q23" s="201">
        <v>4</v>
      </c>
      <c r="R23" s="201">
        <v>160</v>
      </c>
      <c r="S23" s="609" t="s">
        <v>643</v>
      </c>
      <c r="T23" s="610"/>
      <c r="U23" s="610"/>
      <c r="V23" s="611"/>
      <c r="W23" s="611"/>
      <c r="X23" s="208"/>
      <c r="Y23" s="199"/>
      <c r="Z23" s="610" t="s">
        <v>183</v>
      </c>
      <c r="AA23" s="610"/>
      <c r="AB23" s="610"/>
      <c r="AC23" s="610"/>
      <c r="AD23" s="610"/>
      <c r="AE23" s="610"/>
      <c r="AF23" s="204"/>
    </row>
    <row r="24" spans="1:32" ht="21" thickBot="1">
      <c r="A24" s="639" t="s">
        <v>183</v>
      </c>
      <c r="B24" s="639"/>
      <c r="C24" s="190"/>
      <c r="D24" s="190"/>
      <c r="E24" s="186"/>
      <c r="F24" s="639" t="s">
        <v>183</v>
      </c>
      <c r="G24" s="639"/>
      <c r="H24" s="191"/>
      <c r="I24" s="191"/>
      <c r="J24" s="611" t="s">
        <v>626</v>
      </c>
      <c r="K24" s="611"/>
      <c r="L24" s="202"/>
      <c r="M24" s="202"/>
      <c r="N24" s="199"/>
      <c r="O24" s="610" t="s">
        <v>183</v>
      </c>
      <c r="P24" s="610"/>
      <c r="Q24" s="204"/>
      <c r="R24" s="204"/>
      <c r="S24" s="599" t="s">
        <v>627</v>
      </c>
      <c r="T24" s="600"/>
      <c r="U24" s="601"/>
      <c r="V24" s="612"/>
      <c r="W24" s="605"/>
      <c r="X24" s="198">
        <v>20</v>
      </c>
      <c r="Y24" s="199"/>
      <c r="Z24" s="599" t="s">
        <v>628</v>
      </c>
      <c r="AA24" s="600"/>
      <c r="AB24" s="600"/>
      <c r="AC24" s="601"/>
      <c r="AD24" s="612"/>
      <c r="AE24" s="605"/>
      <c r="AF24" s="198">
        <v>20</v>
      </c>
    </row>
    <row r="25" spans="1:32" ht="21" thickBot="1">
      <c r="A25" s="599" t="s">
        <v>598</v>
      </c>
      <c r="B25" s="601"/>
      <c r="C25" s="185"/>
      <c r="D25" s="185">
        <v>20</v>
      </c>
      <c r="E25" s="186"/>
      <c r="F25" s="599" t="s">
        <v>599</v>
      </c>
      <c r="G25" s="601"/>
      <c r="H25" s="185"/>
      <c r="I25" s="185">
        <v>20</v>
      </c>
      <c r="J25" s="599" t="s">
        <v>627</v>
      </c>
      <c r="K25" s="601"/>
      <c r="L25" s="198"/>
      <c r="M25" s="198">
        <v>20</v>
      </c>
      <c r="N25" s="199"/>
      <c r="O25" s="599" t="s">
        <v>628</v>
      </c>
      <c r="P25" s="601"/>
      <c r="Q25" s="198"/>
      <c r="R25" s="198">
        <v>20</v>
      </c>
      <c r="S25" s="599" t="s">
        <v>629</v>
      </c>
      <c r="T25" s="600"/>
      <c r="U25" s="603"/>
      <c r="V25" s="604"/>
      <c r="W25" s="605"/>
      <c r="X25" s="198"/>
      <c r="Y25" s="199"/>
      <c r="Z25" s="599" t="s">
        <v>630</v>
      </c>
      <c r="AA25" s="600"/>
      <c r="AB25" s="600"/>
      <c r="AC25" s="603"/>
      <c r="AD25" s="604"/>
      <c r="AE25" s="605"/>
      <c r="AF25" s="198"/>
    </row>
    <row r="26" spans="1:32" ht="21" thickBot="1">
      <c r="A26" s="599" t="s">
        <v>600</v>
      </c>
      <c r="B26" s="603"/>
      <c r="C26" s="185"/>
      <c r="D26" s="185"/>
      <c r="E26" s="186"/>
      <c r="F26" s="599" t="s">
        <v>601</v>
      </c>
      <c r="G26" s="603"/>
      <c r="H26" s="185"/>
      <c r="I26" s="185"/>
      <c r="J26" s="599" t="s">
        <v>629</v>
      </c>
      <c r="K26" s="603"/>
      <c r="L26" s="198"/>
      <c r="M26" s="198"/>
      <c r="N26" s="199"/>
      <c r="O26" s="599" t="s">
        <v>630</v>
      </c>
      <c r="P26" s="603"/>
      <c r="Q26" s="198"/>
      <c r="R26" s="198"/>
      <c r="S26" s="205"/>
      <c r="T26" s="606" t="s">
        <v>644</v>
      </c>
      <c r="U26" s="607"/>
      <c r="V26" s="604"/>
      <c r="W26" s="605"/>
      <c r="X26" s="198">
        <v>20</v>
      </c>
      <c r="Y26" s="199"/>
      <c r="Z26" s="608"/>
      <c r="AA26" s="606"/>
      <c r="AB26" s="606" t="s">
        <v>644</v>
      </c>
      <c r="AC26" s="607"/>
      <c r="AD26" s="604"/>
      <c r="AE26" s="605"/>
      <c r="AF26" s="198">
        <v>20</v>
      </c>
    </row>
    <row r="27" spans="1:32" ht="20.399999999999999" thickBot="1">
      <c r="A27" s="192"/>
      <c r="B27" s="193" t="s">
        <v>602</v>
      </c>
      <c r="C27" s="185"/>
      <c r="D27" s="185">
        <v>20</v>
      </c>
      <c r="E27" s="186"/>
      <c r="F27" s="192"/>
      <c r="G27" s="193" t="s">
        <v>384</v>
      </c>
      <c r="H27" s="185"/>
      <c r="I27" s="185">
        <v>20</v>
      </c>
      <c r="J27" s="205"/>
      <c r="K27" s="206" t="s">
        <v>602</v>
      </c>
      <c r="L27" s="198"/>
      <c r="M27" s="198">
        <v>20</v>
      </c>
      <c r="N27" s="199"/>
      <c r="O27" s="205"/>
      <c r="P27" s="206" t="s">
        <v>602</v>
      </c>
      <c r="Q27" s="198"/>
      <c r="R27" s="198">
        <v>20</v>
      </c>
      <c r="S27" s="194"/>
      <c r="T27" s="594" t="s">
        <v>603</v>
      </c>
      <c r="U27" s="595"/>
      <c r="V27" s="596"/>
      <c r="W27" s="597"/>
      <c r="X27" s="185">
        <v>20</v>
      </c>
      <c r="Y27" s="186"/>
      <c r="Z27" s="598"/>
      <c r="AA27" s="594"/>
      <c r="AB27" s="594" t="s">
        <v>603</v>
      </c>
      <c r="AC27" s="595"/>
      <c r="AD27" s="596"/>
      <c r="AE27" s="597"/>
      <c r="AF27" s="185">
        <v>20</v>
      </c>
    </row>
    <row r="28" spans="1:32" ht="21" thickBot="1">
      <c r="A28" s="194"/>
      <c r="B28" s="184" t="s">
        <v>603</v>
      </c>
      <c r="C28" s="185"/>
      <c r="D28" s="185">
        <v>20</v>
      </c>
      <c r="E28" s="186"/>
      <c r="F28" s="194"/>
      <c r="G28" s="184" t="s">
        <v>603</v>
      </c>
      <c r="H28" s="185"/>
      <c r="I28" s="185">
        <v>20</v>
      </c>
      <c r="J28" s="207"/>
      <c r="K28" s="188" t="s">
        <v>603</v>
      </c>
      <c r="L28" s="198"/>
      <c r="M28" s="198">
        <v>20</v>
      </c>
      <c r="N28" s="199"/>
      <c r="O28" s="207"/>
      <c r="P28" s="188" t="s">
        <v>603</v>
      </c>
      <c r="Q28" s="198"/>
      <c r="R28" s="198">
        <v>20</v>
      </c>
      <c r="S28" s="599" t="s">
        <v>604</v>
      </c>
      <c r="T28" s="600"/>
      <c r="U28" s="601"/>
      <c r="V28" s="602"/>
      <c r="W28" s="597"/>
      <c r="X28" s="185">
        <v>10</v>
      </c>
      <c r="Y28" s="199"/>
      <c r="Z28" s="599" t="s">
        <v>604</v>
      </c>
      <c r="AA28" s="600"/>
      <c r="AB28" s="600"/>
      <c r="AC28" s="601"/>
      <c r="AD28" s="602"/>
      <c r="AE28" s="597"/>
      <c r="AF28" s="185">
        <v>10</v>
      </c>
    </row>
    <row r="29" spans="1:32" ht="21" thickBot="1">
      <c r="A29" s="599" t="s">
        <v>604</v>
      </c>
      <c r="B29" s="603"/>
      <c r="C29" s="185"/>
      <c r="D29" s="185">
        <v>10</v>
      </c>
      <c r="E29" s="186"/>
      <c r="F29" s="599" t="s">
        <v>605</v>
      </c>
      <c r="G29" s="603"/>
      <c r="H29" s="185"/>
      <c r="I29" s="185">
        <v>10</v>
      </c>
      <c r="J29" s="629" t="s">
        <v>631</v>
      </c>
      <c r="K29" s="630"/>
      <c r="L29" s="198"/>
      <c r="M29" s="198">
        <v>10</v>
      </c>
      <c r="N29" s="199"/>
      <c r="O29" s="631" t="s">
        <v>632</v>
      </c>
      <c r="P29" s="632"/>
      <c r="Q29" s="198"/>
      <c r="R29" s="198">
        <v>10</v>
      </c>
      <c r="S29" s="589" t="s">
        <v>606</v>
      </c>
      <c r="T29" s="590"/>
      <c r="U29" s="591"/>
      <c r="V29" s="592">
        <v>15</v>
      </c>
      <c r="W29" s="593"/>
      <c r="X29" s="200">
        <v>670</v>
      </c>
      <c r="Y29" s="199"/>
      <c r="Z29" s="589" t="s">
        <v>606</v>
      </c>
      <c r="AA29" s="590"/>
      <c r="AB29" s="590"/>
      <c r="AC29" s="591"/>
      <c r="AD29" s="592">
        <v>15</v>
      </c>
      <c r="AE29" s="593"/>
      <c r="AF29" s="200">
        <v>670</v>
      </c>
    </row>
    <row r="30" spans="1:32" ht="21" thickBot="1">
      <c r="A30" s="637" t="s">
        <v>606</v>
      </c>
      <c r="B30" s="638"/>
      <c r="C30" s="187">
        <v>15</v>
      </c>
      <c r="D30" s="187">
        <v>670</v>
      </c>
      <c r="E30" s="186"/>
      <c r="F30" s="637" t="s">
        <v>606</v>
      </c>
      <c r="G30" s="638"/>
      <c r="H30" s="187">
        <v>15</v>
      </c>
      <c r="I30" s="187">
        <v>670</v>
      </c>
      <c r="J30" s="589" t="s">
        <v>606</v>
      </c>
      <c r="K30" s="591"/>
      <c r="L30" s="200">
        <v>15</v>
      </c>
      <c r="M30" s="200">
        <v>670</v>
      </c>
      <c r="N30" s="199"/>
      <c r="O30" s="589" t="s">
        <v>606</v>
      </c>
      <c r="P30" s="591"/>
      <c r="Q30" s="200">
        <v>15</v>
      </c>
      <c r="R30" s="200">
        <v>670</v>
      </c>
    </row>
  </sheetData>
  <mergeCells count="182">
    <mergeCell ref="F23:G23"/>
    <mergeCell ref="A3:A4"/>
    <mergeCell ref="B3:B4"/>
    <mergeCell ref="C3:D3"/>
    <mergeCell ref="F3:F4"/>
    <mergeCell ref="G3:G4"/>
    <mergeCell ref="H3:I3"/>
    <mergeCell ref="C4:D4"/>
    <mergeCell ref="H4:I4"/>
    <mergeCell ref="J1:R1"/>
    <mergeCell ref="J2:M2"/>
    <mergeCell ref="O2:R2"/>
    <mergeCell ref="S1:AA1"/>
    <mergeCell ref="S2:V2"/>
    <mergeCell ref="X2:AA2"/>
    <mergeCell ref="A29:B29"/>
    <mergeCell ref="F29:G29"/>
    <mergeCell ref="A30:B30"/>
    <mergeCell ref="F30:G30"/>
    <mergeCell ref="A1:I1"/>
    <mergeCell ref="A2:D2"/>
    <mergeCell ref="F2:I2"/>
    <mergeCell ref="A24:B24"/>
    <mergeCell ref="F24:G24"/>
    <mergeCell ref="A25:B25"/>
    <mergeCell ref="F25:G25"/>
    <mergeCell ref="A26:B26"/>
    <mergeCell ref="F26:G26"/>
    <mergeCell ref="A15:B15"/>
    <mergeCell ref="F15:G15"/>
    <mergeCell ref="A16:D16"/>
    <mergeCell ref="F16:I16"/>
    <mergeCell ref="A23:B23"/>
    <mergeCell ref="J16:M16"/>
    <mergeCell ref="O16:R16"/>
    <mergeCell ref="J23:K23"/>
    <mergeCell ref="O23:P23"/>
    <mergeCell ref="J3:J4"/>
    <mergeCell ref="K3:K4"/>
    <mergeCell ref="L3:M3"/>
    <mergeCell ref="O3:O4"/>
    <mergeCell ref="P3:P4"/>
    <mergeCell ref="Q3:R3"/>
    <mergeCell ref="L4:M4"/>
    <mergeCell ref="Q4:R4"/>
    <mergeCell ref="U3:X3"/>
    <mergeCell ref="Z3:Z4"/>
    <mergeCell ref="AA3:AB4"/>
    <mergeCell ref="AC3:AF3"/>
    <mergeCell ref="U4:X4"/>
    <mergeCell ref="AC4:AF4"/>
    <mergeCell ref="J29:K29"/>
    <mergeCell ref="O29:P29"/>
    <mergeCell ref="J30:K30"/>
    <mergeCell ref="O30:P30"/>
    <mergeCell ref="S3:S4"/>
    <mergeCell ref="T3:T4"/>
    <mergeCell ref="S15:T15"/>
    <mergeCell ref="T17:U17"/>
    <mergeCell ref="T19:U19"/>
    <mergeCell ref="T21:U21"/>
    <mergeCell ref="J24:K24"/>
    <mergeCell ref="O24:P24"/>
    <mergeCell ref="J25:K25"/>
    <mergeCell ref="O25:P25"/>
    <mergeCell ref="J26:K26"/>
    <mergeCell ref="O26:P26"/>
    <mergeCell ref="J15:K15"/>
    <mergeCell ref="O15:P15"/>
    <mergeCell ref="U5:V5"/>
    <mergeCell ref="W5:X5"/>
    <mergeCell ref="AA5:AB5"/>
    <mergeCell ref="AC5:AD5"/>
    <mergeCell ref="AE5:AF5"/>
    <mergeCell ref="U6:V6"/>
    <mergeCell ref="W6:X6"/>
    <mergeCell ref="AA6:AB6"/>
    <mergeCell ref="AC6:AD6"/>
    <mergeCell ref="AE6:AF6"/>
    <mergeCell ref="U7:V7"/>
    <mergeCell ref="W7:X7"/>
    <mergeCell ref="AA7:AB7"/>
    <mergeCell ref="AC7:AD7"/>
    <mergeCell ref="AE7:AF7"/>
    <mergeCell ref="U8:V8"/>
    <mergeCell ref="W8:X8"/>
    <mergeCell ref="AA8:AB8"/>
    <mergeCell ref="AC8:AD8"/>
    <mergeCell ref="AE8:AF8"/>
    <mergeCell ref="U9:V9"/>
    <mergeCell ref="W9:X9"/>
    <mergeCell ref="AA9:AB9"/>
    <mergeCell ref="AC9:AD9"/>
    <mergeCell ref="AE9:AF9"/>
    <mergeCell ref="U10:V10"/>
    <mergeCell ref="W10:X10"/>
    <mergeCell ref="AA10:AB10"/>
    <mergeCell ref="AC10:AD10"/>
    <mergeCell ref="AE10:AF10"/>
    <mergeCell ref="U11:V11"/>
    <mergeCell ref="W11:X11"/>
    <mergeCell ref="AA11:AB11"/>
    <mergeCell ref="AC11:AD11"/>
    <mergeCell ref="AE11:AF11"/>
    <mergeCell ref="U12:V12"/>
    <mergeCell ref="W12:X12"/>
    <mergeCell ref="AA12:AB12"/>
    <mergeCell ref="AC12:AD12"/>
    <mergeCell ref="AE12:AF12"/>
    <mergeCell ref="U15:V15"/>
    <mergeCell ref="W15:X15"/>
    <mergeCell ref="Z15:AB15"/>
    <mergeCell ref="AC15:AD15"/>
    <mergeCell ref="AE15:AF15"/>
    <mergeCell ref="S16:X16"/>
    <mergeCell ref="Z16:AF16"/>
    <mergeCell ref="U13:V13"/>
    <mergeCell ref="W13:X13"/>
    <mergeCell ref="AA13:AB13"/>
    <mergeCell ref="AC13:AD13"/>
    <mergeCell ref="AE13:AF13"/>
    <mergeCell ref="U14:V14"/>
    <mergeCell ref="W14:X14"/>
    <mergeCell ref="AA14:AB14"/>
    <mergeCell ref="AC14:AD14"/>
    <mergeCell ref="AE14:AF14"/>
    <mergeCell ref="V17:W17"/>
    <mergeCell ref="Z17:AA17"/>
    <mergeCell ref="AB17:AC17"/>
    <mergeCell ref="AD17:AE17"/>
    <mergeCell ref="T18:U18"/>
    <mergeCell ref="V18:W18"/>
    <mergeCell ref="Z18:AA18"/>
    <mergeCell ref="AB18:AC18"/>
    <mergeCell ref="AD18:AE18"/>
    <mergeCell ref="V19:W19"/>
    <mergeCell ref="Z19:AA19"/>
    <mergeCell ref="AB19:AC19"/>
    <mergeCell ref="AD19:AE19"/>
    <mergeCell ref="T20:U20"/>
    <mergeCell ref="V20:W20"/>
    <mergeCell ref="Z20:AA20"/>
    <mergeCell ref="AB20:AC20"/>
    <mergeCell ref="AD20:AE20"/>
    <mergeCell ref="S23:U23"/>
    <mergeCell ref="V23:W23"/>
    <mergeCell ref="Z23:AC23"/>
    <mergeCell ref="AD23:AE23"/>
    <mergeCell ref="S24:U24"/>
    <mergeCell ref="V24:W24"/>
    <mergeCell ref="Z24:AC24"/>
    <mergeCell ref="AD24:AE24"/>
    <mergeCell ref="V21:W21"/>
    <mergeCell ref="Z21:AA21"/>
    <mergeCell ref="AB21:AC21"/>
    <mergeCell ref="AD21:AE21"/>
    <mergeCell ref="S22:U22"/>
    <mergeCell ref="V22:W22"/>
    <mergeCell ref="Z22:AC22"/>
    <mergeCell ref="AD22:AE22"/>
    <mergeCell ref="S25:U25"/>
    <mergeCell ref="V25:W25"/>
    <mergeCell ref="Z25:AC25"/>
    <mergeCell ref="AD25:AE25"/>
    <mergeCell ref="T26:U26"/>
    <mergeCell ref="V26:W26"/>
    <mergeCell ref="Z26:AA26"/>
    <mergeCell ref="AB26:AC26"/>
    <mergeCell ref="AD26:AE26"/>
    <mergeCell ref="S29:U29"/>
    <mergeCell ref="V29:W29"/>
    <mergeCell ref="Z29:AC29"/>
    <mergeCell ref="AD29:AE29"/>
    <mergeCell ref="T27:U27"/>
    <mergeCell ref="V27:W27"/>
    <mergeCell ref="Z27:AA27"/>
    <mergeCell ref="AB27:AC27"/>
    <mergeCell ref="AD27:AE27"/>
    <mergeCell ref="S28:U28"/>
    <mergeCell ref="V28:W28"/>
    <mergeCell ref="Z28:AC28"/>
    <mergeCell ref="AD28:AE2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zoomScale="50" zoomScaleNormal="50" workbookViewId="0">
      <selection activeCell="G10" sqref="G10"/>
    </sheetView>
  </sheetViews>
  <sheetFormatPr defaultRowHeight="21"/>
  <cols>
    <col min="1" max="1" width="6.19921875" style="1" bestFit="1" customWidth="1"/>
    <col min="2" max="2" width="14.59765625" style="1" customWidth="1"/>
    <col min="3" max="5" width="6.59765625" style="105" customWidth="1"/>
    <col min="6" max="6" width="6.796875" style="1" customWidth="1"/>
    <col min="7" max="7" width="15.796875" style="1" customWidth="1"/>
    <col min="8" max="10" width="6.59765625" style="105" customWidth="1"/>
    <col min="11" max="11" width="8.3984375" style="1" customWidth="1"/>
    <col min="12" max="12" width="15" style="1" customWidth="1"/>
    <col min="13" max="15" width="5.59765625" style="1" customWidth="1"/>
    <col min="16" max="16" width="8.5" style="1" customWidth="1"/>
    <col min="17" max="17" width="14.69921875" style="1" customWidth="1"/>
    <col min="18" max="21" width="6.59765625" style="1" customWidth="1"/>
    <col min="22" max="22" width="15.09765625" style="1" customWidth="1"/>
    <col min="23" max="25" width="7.19921875" style="1" customWidth="1"/>
    <col min="26" max="26" width="7.3984375" style="1" customWidth="1"/>
    <col min="27" max="27" width="10.8984375" style="1" customWidth="1"/>
    <col min="28" max="30" width="6.296875" style="1" customWidth="1"/>
    <col min="31" max="256" width="8.796875" style="1"/>
    <col min="257" max="257" width="6.19921875" style="1" bestFit="1" customWidth="1"/>
    <col min="258" max="258" width="14.59765625" style="1" customWidth="1"/>
    <col min="259" max="261" width="6.59765625" style="1" customWidth="1"/>
    <col min="262" max="262" width="6.796875" style="1" customWidth="1"/>
    <col min="263" max="263" width="15.796875" style="1" customWidth="1"/>
    <col min="264" max="266" width="6.59765625" style="1" customWidth="1"/>
    <col min="267" max="267" width="8.3984375" style="1" customWidth="1"/>
    <col min="268" max="268" width="15" style="1" customWidth="1"/>
    <col min="269" max="271" width="5.59765625" style="1" customWidth="1"/>
    <col min="272" max="272" width="8.5" style="1" customWidth="1"/>
    <col min="273" max="273" width="14.69921875" style="1" customWidth="1"/>
    <col min="274" max="277" width="6.59765625" style="1" customWidth="1"/>
    <col min="278" max="278" width="15.09765625" style="1" customWidth="1"/>
    <col min="279" max="281" width="7.19921875" style="1" customWidth="1"/>
    <col min="282" max="282" width="7.3984375" style="1" customWidth="1"/>
    <col min="283" max="283" width="10.8984375" style="1" customWidth="1"/>
    <col min="284" max="286" width="6.296875" style="1" customWidth="1"/>
    <col min="287" max="512" width="8.796875" style="1"/>
    <col min="513" max="513" width="6.19921875" style="1" bestFit="1" customWidth="1"/>
    <col min="514" max="514" width="14.59765625" style="1" customWidth="1"/>
    <col min="515" max="517" width="6.59765625" style="1" customWidth="1"/>
    <col min="518" max="518" width="6.796875" style="1" customWidth="1"/>
    <col min="519" max="519" width="15.796875" style="1" customWidth="1"/>
    <col min="520" max="522" width="6.59765625" style="1" customWidth="1"/>
    <col min="523" max="523" width="8.3984375" style="1" customWidth="1"/>
    <col min="524" max="524" width="15" style="1" customWidth="1"/>
    <col min="525" max="527" width="5.59765625" style="1" customWidth="1"/>
    <col min="528" max="528" width="8.5" style="1" customWidth="1"/>
    <col min="529" max="529" width="14.69921875" style="1" customWidth="1"/>
    <col min="530" max="533" width="6.59765625" style="1" customWidth="1"/>
    <col min="534" max="534" width="15.09765625" style="1" customWidth="1"/>
    <col min="535" max="537" width="7.19921875" style="1" customWidth="1"/>
    <col min="538" max="538" width="7.3984375" style="1" customWidth="1"/>
    <col min="539" max="539" width="10.8984375" style="1" customWidth="1"/>
    <col min="540" max="542" width="6.296875" style="1" customWidth="1"/>
    <col min="543" max="768" width="8.796875" style="1"/>
    <col min="769" max="769" width="6.19921875" style="1" bestFit="1" customWidth="1"/>
    <col min="770" max="770" width="14.59765625" style="1" customWidth="1"/>
    <col min="771" max="773" width="6.59765625" style="1" customWidth="1"/>
    <col min="774" max="774" width="6.796875" style="1" customWidth="1"/>
    <col min="775" max="775" width="15.796875" style="1" customWidth="1"/>
    <col min="776" max="778" width="6.59765625" style="1" customWidth="1"/>
    <col min="779" max="779" width="8.3984375" style="1" customWidth="1"/>
    <col min="780" max="780" width="15" style="1" customWidth="1"/>
    <col min="781" max="783" width="5.59765625" style="1" customWidth="1"/>
    <col min="784" max="784" width="8.5" style="1" customWidth="1"/>
    <col min="785" max="785" width="14.69921875" style="1" customWidth="1"/>
    <col min="786" max="789" width="6.59765625" style="1" customWidth="1"/>
    <col min="790" max="790" width="15.09765625" style="1" customWidth="1"/>
    <col min="791" max="793" width="7.19921875" style="1" customWidth="1"/>
    <col min="794" max="794" width="7.3984375" style="1" customWidth="1"/>
    <col min="795" max="795" width="10.8984375" style="1" customWidth="1"/>
    <col min="796" max="798" width="6.296875" style="1" customWidth="1"/>
    <col min="799" max="1024" width="8.796875" style="1"/>
    <col min="1025" max="1025" width="6.19921875" style="1" bestFit="1" customWidth="1"/>
    <col min="1026" max="1026" width="14.59765625" style="1" customWidth="1"/>
    <col min="1027" max="1029" width="6.59765625" style="1" customWidth="1"/>
    <col min="1030" max="1030" width="6.796875" style="1" customWidth="1"/>
    <col min="1031" max="1031" width="15.796875" style="1" customWidth="1"/>
    <col min="1032" max="1034" width="6.59765625" style="1" customWidth="1"/>
    <col min="1035" max="1035" width="8.3984375" style="1" customWidth="1"/>
    <col min="1036" max="1036" width="15" style="1" customWidth="1"/>
    <col min="1037" max="1039" width="5.59765625" style="1" customWidth="1"/>
    <col min="1040" max="1040" width="8.5" style="1" customWidth="1"/>
    <col min="1041" max="1041" width="14.69921875" style="1" customWidth="1"/>
    <col min="1042" max="1045" width="6.59765625" style="1" customWidth="1"/>
    <col min="1046" max="1046" width="15.09765625" style="1" customWidth="1"/>
    <col min="1047" max="1049" width="7.19921875" style="1" customWidth="1"/>
    <col min="1050" max="1050" width="7.3984375" style="1" customWidth="1"/>
    <col min="1051" max="1051" width="10.8984375" style="1" customWidth="1"/>
    <col min="1052" max="1054" width="6.296875" style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5" width="6.59765625" style="1" customWidth="1"/>
    <col min="1286" max="1286" width="6.796875" style="1" customWidth="1"/>
    <col min="1287" max="1287" width="15.796875" style="1" customWidth="1"/>
    <col min="1288" max="1290" width="6.59765625" style="1" customWidth="1"/>
    <col min="1291" max="1291" width="8.3984375" style="1" customWidth="1"/>
    <col min="1292" max="1292" width="15" style="1" customWidth="1"/>
    <col min="1293" max="1295" width="5.59765625" style="1" customWidth="1"/>
    <col min="1296" max="1296" width="8.5" style="1" customWidth="1"/>
    <col min="1297" max="1297" width="14.69921875" style="1" customWidth="1"/>
    <col min="1298" max="1301" width="6.59765625" style="1" customWidth="1"/>
    <col min="1302" max="1302" width="15.09765625" style="1" customWidth="1"/>
    <col min="1303" max="1305" width="7.19921875" style="1" customWidth="1"/>
    <col min="1306" max="1306" width="7.3984375" style="1" customWidth="1"/>
    <col min="1307" max="1307" width="10.8984375" style="1" customWidth="1"/>
    <col min="1308" max="1310" width="6.296875" style="1" customWidth="1"/>
    <col min="1311" max="1536" width="8.796875" style="1"/>
    <col min="1537" max="1537" width="6.19921875" style="1" bestFit="1" customWidth="1"/>
    <col min="1538" max="1538" width="14.59765625" style="1" customWidth="1"/>
    <col min="1539" max="1541" width="6.59765625" style="1" customWidth="1"/>
    <col min="1542" max="1542" width="6.796875" style="1" customWidth="1"/>
    <col min="1543" max="1543" width="15.796875" style="1" customWidth="1"/>
    <col min="1544" max="1546" width="6.59765625" style="1" customWidth="1"/>
    <col min="1547" max="1547" width="8.3984375" style="1" customWidth="1"/>
    <col min="1548" max="1548" width="15" style="1" customWidth="1"/>
    <col min="1549" max="1551" width="5.59765625" style="1" customWidth="1"/>
    <col min="1552" max="1552" width="8.5" style="1" customWidth="1"/>
    <col min="1553" max="1553" width="14.69921875" style="1" customWidth="1"/>
    <col min="1554" max="1557" width="6.59765625" style="1" customWidth="1"/>
    <col min="1558" max="1558" width="15.09765625" style="1" customWidth="1"/>
    <col min="1559" max="1561" width="7.19921875" style="1" customWidth="1"/>
    <col min="1562" max="1562" width="7.3984375" style="1" customWidth="1"/>
    <col min="1563" max="1563" width="10.8984375" style="1" customWidth="1"/>
    <col min="1564" max="1566" width="6.296875" style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7" width="6.59765625" style="1" customWidth="1"/>
    <col min="1798" max="1798" width="6.796875" style="1" customWidth="1"/>
    <col min="1799" max="1799" width="15.796875" style="1" customWidth="1"/>
    <col min="1800" max="1802" width="6.59765625" style="1" customWidth="1"/>
    <col min="1803" max="1803" width="8.3984375" style="1" customWidth="1"/>
    <col min="1804" max="1804" width="15" style="1" customWidth="1"/>
    <col min="1805" max="1807" width="5.59765625" style="1" customWidth="1"/>
    <col min="1808" max="1808" width="8.5" style="1" customWidth="1"/>
    <col min="1809" max="1809" width="14.69921875" style="1" customWidth="1"/>
    <col min="1810" max="1813" width="6.59765625" style="1" customWidth="1"/>
    <col min="1814" max="1814" width="15.09765625" style="1" customWidth="1"/>
    <col min="1815" max="1817" width="7.19921875" style="1" customWidth="1"/>
    <col min="1818" max="1818" width="7.3984375" style="1" customWidth="1"/>
    <col min="1819" max="1819" width="10.8984375" style="1" customWidth="1"/>
    <col min="1820" max="1822" width="6.296875" style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3" width="6.59765625" style="1" customWidth="1"/>
    <col min="2054" max="2054" width="6.796875" style="1" customWidth="1"/>
    <col min="2055" max="2055" width="15.796875" style="1" customWidth="1"/>
    <col min="2056" max="2058" width="6.59765625" style="1" customWidth="1"/>
    <col min="2059" max="2059" width="8.3984375" style="1" customWidth="1"/>
    <col min="2060" max="2060" width="15" style="1" customWidth="1"/>
    <col min="2061" max="2063" width="5.59765625" style="1" customWidth="1"/>
    <col min="2064" max="2064" width="8.5" style="1" customWidth="1"/>
    <col min="2065" max="2065" width="14.69921875" style="1" customWidth="1"/>
    <col min="2066" max="2069" width="6.59765625" style="1" customWidth="1"/>
    <col min="2070" max="2070" width="15.09765625" style="1" customWidth="1"/>
    <col min="2071" max="2073" width="7.19921875" style="1" customWidth="1"/>
    <col min="2074" max="2074" width="7.3984375" style="1" customWidth="1"/>
    <col min="2075" max="2075" width="10.8984375" style="1" customWidth="1"/>
    <col min="2076" max="2078" width="6.296875" style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9" width="6.59765625" style="1" customWidth="1"/>
    <col min="2310" max="2310" width="6.796875" style="1" customWidth="1"/>
    <col min="2311" max="2311" width="15.796875" style="1" customWidth="1"/>
    <col min="2312" max="2314" width="6.59765625" style="1" customWidth="1"/>
    <col min="2315" max="2315" width="8.3984375" style="1" customWidth="1"/>
    <col min="2316" max="2316" width="15" style="1" customWidth="1"/>
    <col min="2317" max="2319" width="5.59765625" style="1" customWidth="1"/>
    <col min="2320" max="2320" width="8.5" style="1" customWidth="1"/>
    <col min="2321" max="2321" width="14.69921875" style="1" customWidth="1"/>
    <col min="2322" max="2325" width="6.59765625" style="1" customWidth="1"/>
    <col min="2326" max="2326" width="15.09765625" style="1" customWidth="1"/>
    <col min="2327" max="2329" width="7.19921875" style="1" customWidth="1"/>
    <col min="2330" max="2330" width="7.3984375" style="1" customWidth="1"/>
    <col min="2331" max="2331" width="10.8984375" style="1" customWidth="1"/>
    <col min="2332" max="2334" width="6.296875" style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5" width="6.59765625" style="1" customWidth="1"/>
    <col min="2566" max="2566" width="6.796875" style="1" customWidth="1"/>
    <col min="2567" max="2567" width="15.796875" style="1" customWidth="1"/>
    <col min="2568" max="2570" width="6.59765625" style="1" customWidth="1"/>
    <col min="2571" max="2571" width="8.3984375" style="1" customWidth="1"/>
    <col min="2572" max="2572" width="15" style="1" customWidth="1"/>
    <col min="2573" max="2575" width="5.59765625" style="1" customWidth="1"/>
    <col min="2576" max="2576" width="8.5" style="1" customWidth="1"/>
    <col min="2577" max="2577" width="14.69921875" style="1" customWidth="1"/>
    <col min="2578" max="2581" width="6.59765625" style="1" customWidth="1"/>
    <col min="2582" max="2582" width="15.09765625" style="1" customWidth="1"/>
    <col min="2583" max="2585" width="7.19921875" style="1" customWidth="1"/>
    <col min="2586" max="2586" width="7.3984375" style="1" customWidth="1"/>
    <col min="2587" max="2587" width="10.8984375" style="1" customWidth="1"/>
    <col min="2588" max="2590" width="6.296875" style="1" customWidth="1"/>
    <col min="2591" max="2816" width="8.796875" style="1"/>
    <col min="2817" max="2817" width="6.19921875" style="1" bestFit="1" customWidth="1"/>
    <col min="2818" max="2818" width="14.59765625" style="1" customWidth="1"/>
    <col min="2819" max="2821" width="6.59765625" style="1" customWidth="1"/>
    <col min="2822" max="2822" width="6.796875" style="1" customWidth="1"/>
    <col min="2823" max="2823" width="15.796875" style="1" customWidth="1"/>
    <col min="2824" max="2826" width="6.59765625" style="1" customWidth="1"/>
    <col min="2827" max="2827" width="8.3984375" style="1" customWidth="1"/>
    <col min="2828" max="2828" width="15" style="1" customWidth="1"/>
    <col min="2829" max="2831" width="5.59765625" style="1" customWidth="1"/>
    <col min="2832" max="2832" width="8.5" style="1" customWidth="1"/>
    <col min="2833" max="2833" width="14.69921875" style="1" customWidth="1"/>
    <col min="2834" max="2837" width="6.59765625" style="1" customWidth="1"/>
    <col min="2838" max="2838" width="15.09765625" style="1" customWidth="1"/>
    <col min="2839" max="2841" width="7.19921875" style="1" customWidth="1"/>
    <col min="2842" max="2842" width="7.3984375" style="1" customWidth="1"/>
    <col min="2843" max="2843" width="10.8984375" style="1" customWidth="1"/>
    <col min="2844" max="2846" width="6.296875" style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7" width="6.59765625" style="1" customWidth="1"/>
    <col min="3078" max="3078" width="6.796875" style="1" customWidth="1"/>
    <col min="3079" max="3079" width="15.796875" style="1" customWidth="1"/>
    <col min="3080" max="3082" width="6.59765625" style="1" customWidth="1"/>
    <col min="3083" max="3083" width="8.3984375" style="1" customWidth="1"/>
    <col min="3084" max="3084" width="15" style="1" customWidth="1"/>
    <col min="3085" max="3087" width="5.59765625" style="1" customWidth="1"/>
    <col min="3088" max="3088" width="8.5" style="1" customWidth="1"/>
    <col min="3089" max="3089" width="14.69921875" style="1" customWidth="1"/>
    <col min="3090" max="3093" width="6.59765625" style="1" customWidth="1"/>
    <col min="3094" max="3094" width="15.09765625" style="1" customWidth="1"/>
    <col min="3095" max="3097" width="7.19921875" style="1" customWidth="1"/>
    <col min="3098" max="3098" width="7.3984375" style="1" customWidth="1"/>
    <col min="3099" max="3099" width="10.8984375" style="1" customWidth="1"/>
    <col min="3100" max="3102" width="6.296875" style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3" width="6.59765625" style="1" customWidth="1"/>
    <col min="3334" max="3334" width="6.796875" style="1" customWidth="1"/>
    <col min="3335" max="3335" width="15.796875" style="1" customWidth="1"/>
    <col min="3336" max="3338" width="6.59765625" style="1" customWidth="1"/>
    <col min="3339" max="3339" width="8.3984375" style="1" customWidth="1"/>
    <col min="3340" max="3340" width="15" style="1" customWidth="1"/>
    <col min="3341" max="3343" width="5.59765625" style="1" customWidth="1"/>
    <col min="3344" max="3344" width="8.5" style="1" customWidth="1"/>
    <col min="3345" max="3345" width="14.69921875" style="1" customWidth="1"/>
    <col min="3346" max="3349" width="6.59765625" style="1" customWidth="1"/>
    <col min="3350" max="3350" width="15.09765625" style="1" customWidth="1"/>
    <col min="3351" max="3353" width="7.19921875" style="1" customWidth="1"/>
    <col min="3354" max="3354" width="7.3984375" style="1" customWidth="1"/>
    <col min="3355" max="3355" width="10.8984375" style="1" customWidth="1"/>
    <col min="3356" max="3358" width="6.296875" style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9" width="6.59765625" style="1" customWidth="1"/>
    <col min="3590" max="3590" width="6.796875" style="1" customWidth="1"/>
    <col min="3591" max="3591" width="15.796875" style="1" customWidth="1"/>
    <col min="3592" max="3594" width="6.59765625" style="1" customWidth="1"/>
    <col min="3595" max="3595" width="8.3984375" style="1" customWidth="1"/>
    <col min="3596" max="3596" width="15" style="1" customWidth="1"/>
    <col min="3597" max="3599" width="5.59765625" style="1" customWidth="1"/>
    <col min="3600" max="3600" width="8.5" style="1" customWidth="1"/>
    <col min="3601" max="3601" width="14.69921875" style="1" customWidth="1"/>
    <col min="3602" max="3605" width="6.59765625" style="1" customWidth="1"/>
    <col min="3606" max="3606" width="15.09765625" style="1" customWidth="1"/>
    <col min="3607" max="3609" width="7.19921875" style="1" customWidth="1"/>
    <col min="3610" max="3610" width="7.3984375" style="1" customWidth="1"/>
    <col min="3611" max="3611" width="10.8984375" style="1" customWidth="1"/>
    <col min="3612" max="3614" width="6.296875" style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5" width="6.59765625" style="1" customWidth="1"/>
    <col min="3846" max="3846" width="6.796875" style="1" customWidth="1"/>
    <col min="3847" max="3847" width="15.796875" style="1" customWidth="1"/>
    <col min="3848" max="3850" width="6.59765625" style="1" customWidth="1"/>
    <col min="3851" max="3851" width="8.3984375" style="1" customWidth="1"/>
    <col min="3852" max="3852" width="15" style="1" customWidth="1"/>
    <col min="3853" max="3855" width="5.59765625" style="1" customWidth="1"/>
    <col min="3856" max="3856" width="8.5" style="1" customWidth="1"/>
    <col min="3857" max="3857" width="14.69921875" style="1" customWidth="1"/>
    <col min="3858" max="3861" width="6.59765625" style="1" customWidth="1"/>
    <col min="3862" max="3862" width="15.09765625" style="1" customWidth="1"/>
    <col min="3863" max="3865" width="7.19921875" style="1" customWidth="1"/>
    <col min="3866" max="3866" width="7.3984375" style="1" customWidth="1"/>
    <col min="3867" max="3867" width="10.8984375" style="1" customWidth="1"/>
    <col min="3868" max="3870" width="6.296875" style="1" customWidth="1"/>
    <col min="3871" max="4096" width="8.796875" style="1"/>
    <col min="4097" max="4097" width="6.19921875" style="1" bestFit="1" customWidth="1"/>
    <col min="4098" max="4098" width="14.59765625" style="1" customWidth="1"/>
    <col min="4099" max="4101" width="6.59765625" style="1" customWidth="1"/>
    <col min="4102" max="4102" width="6.796875" style="1" customWidth="1"/>
    <col min="4103" max="4103" width="15.796875" style="1" customWidth="1"/>
    <col min="4104" max="4106" width="6.59765625" style="1" customWidth="1"/>
    <col min="4107" max="4107" width="8.3984375" style="1" customWidth="1"/>
    <col min="4108" max="4108" width="15" style="1" customWidth="1"/>
    <col min="4109" max="4111" width="5.59765625" style="1" customWidth="1"/>
    <col min="4112" max="4112" width="8.5" style="1" customWidth="1"/>
    <col min="4113" max="4113" width="14.69921875" style="1" customWidth="1"/>
    <col min="4114" max="4117" width="6.59765625" style="1" customWidth="1"/>
    <col min="4118" max="4118" width="15.09765625" style="1" customWidth="1"/>
    <col min="4119" max="4121" width="7.19921875" style="1" customWidth="1"/>
    <col min="4122" max="4122" width="7.3984375" style="1" customWidth="1"/>
    <col min="4123" max="4123" width="10.8984375" style="1" customWidth="1"/>
    <col min="4124" max="4126" width="6.296875" style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7" width="6.59765625" style="1" customWidth="1"/>
    <col min="4358" max="4358" width="6.796875" style="1" customWidth="1"/>
    <col min="4359" max="4359" width="15.796875" style="1" customWidth="1"/>
    <col min="4360" max="4362" width="6.59765625" style="1" customWidth="1"/>
    <col min="4363" max="4363" width="8.3984375" style="1" customWidth="1"/>
    <col min="4364" max="4364" width="15" style="1" customWidth="1"/>
    <col min="4365" max="4367" width="5.59765625" style="1" customWidth="1"/>
    <col min="4368" max="4368" width="8.5" style="1" customWidth="1"/>
    <col min="4369" max="4369" width="14.69921875" style="1" customWidth="1"/>
    <col min="4370" max="4373" width="6.59765625" style="1" customWidth="1"/>
    <col min="4374" max="4374" width="15.09765625" style="1" customWidth="1"/>
    <col min="4375" max="4377" width="7.19921875" style="1" customWidth="1"/>
    <col min="4378" max="4378" width="7.3984375" style="1" customWidth="1"/>
    <col min="4379" max="4379" width="10.8984375" style="1" customWidth="1"/>
    <col min="4380" max="4382" width="6.296875" style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3" width="6.59765625" style="1" customWidth="1"/>
    <col min="4614" max="4614" width="6.796875" style="1" customWidth="1"/>
    <col min="4615" max="4615" width="15.796875" style="1" customWidth="1"/>
    <col min="4616" max="4618" width="6.59765625" style="1" customWidth="1"/>
    <col min="4619" max="4619" width="8.3984375" style="1" customWidth="1"/>
    <col min="4620" max="4620" width="15" style="1" customWidth="1"/>
    <col min="4621" max="4623" width="5.59765625" style="1" customWidth="1"/>
    <col min="4624" max="4624" width="8.5" style="1" customWidth="1"/>
    <col min="4625" max="4625" width="14.69921875" style="1" customWidth="1"/>
    <col min="4626" max="4629" width="6.59765625" style="1" customWidth="1"/>
    <col min="4630" max="4630" width="15.09765625" style="1" customWidth="1"/>
    <col min="4631" max="4633" width="7.19921875" style="1" customWidth="1"/>
    <col min="4634" max="4634" width="7.3984375" style="1" customWidth="1"/>
    <col min="4635" max="4635" width="10.8984375" style="1" customWidth="1"/>
    <col min="4636" max="4638" width="6.296875" style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9" width="6.59765625" style="1" customWidth="1"/>
    <col min="4870" max="4870" width="6.796875" style="1" customWidth="1"/>
    <col min="4871" max="4871" width="15.796875" style="1" customWidth="1"/>
    <col min="4872" max="4874" width="6.59765625" style="1" customWidth="1"/>
    <col min="4875" max="4875" width="8.3984375" style="1" customWidth="1"/>
    <col min="4876" max="4876" width="15" style="1" customWidth="1"/>
    <col min="4877" max="4879" width="5.59765625" style="1" customWidth="1"/>
    <col min="4880" max="4880" width="8.5" style="1" customWidth="1"/>
    <col min="4881" max="4881" width="14.69921875" style="1" customWidth="1"/>
    <col min="4882" max="4885" width="6.59765625" style="1" customWidth="1"/>
    <col min="4886" max="4886" width="15.09765625" style="1" customWidth="1"/>
    <col min="4887" max="4889" width="7.19921875" style="1" customWidth="1"/>
    <col min="4890" max="4890" width="7.3984375" style="1" customWidth="1"/>
    <col min="4891" max="4891" width="10.8984375" style="1" customWidth="1"/>
    <col min="4892" max="4894" width="6.296875" style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5" width="6.59765625" style="1" customWidth="1"/>
    <col min="5126" max="5126" width="6.796875" style="1" customWidth="1"/>
    <col min="5127" max="5127" width="15.796875" style="1" customWidth="1"/>
    <col min="5128" max="5130" width="6.59765625" style="1" customWidth="1"/>
    <col min="5131" max="5131" width="8.3984375" style="1" customWidth="1"/>
    <col min="5132" max="5132" width="15" style="1" customWidth="1"/>
    <col min="5133" max="5135" width="5.59765625" style="1" customWidth="1"/>
    <col min="5136" max="5136" width="8.5" style="1" customWidth="1"/>
    <col min="5137" max="5137" width="14.69921875" style="1" customWidth="1"/>
    <col min="5138" max="5141" width="6.59765625" style="1" customWidth="1"/>
    <col min="5142" max="5142" width="15.09765625" style="1" customWidth="1"/>
    <col min="5143" max="5145" width="7.19921875" style="1" customWidth="1"/>
    <col min="5146" max="5146" width="7.3984375" style="1" customWidth="1"/>
    <col min="5147" max="5147" width="10.8984375" style="1" customWidth="1"/>
    <col min="5148" max="5150" width="6.296875" style="1" customWidth="1"/>
    <col min="5151" max="5376" width="8.796875" style="1"/>
    <col min="5377" max="5377" width="6.19921875" style="1" bestFit="1" customWidth="1"/>
    <col min="5378" max="5378" width="14.59765625" style="1" customWidth="1"/>
    <col min="5379" max="5381" width="6.59765625" style="1" customWidth="1"/>
    <col min="5382" max="5382" width="6.796875" style="1" customWidth="1"/>
    <col min="5383" max="5383" width="15.796875" style="1" customWidth="1"/>
    <col min="5384" max="5386" width="6.59765625" style="1" customWidth="1"/>
    <col min="5387" max="5387" width="8.3984375" style="1" customWidth="1"/>
    <col min="5388" max="5388" width="15" style="1" customWidth="1"/>
    <col min="5389" max="5391" width="5.59765625" style="1" customWidth="1"/>
    <col min="5392" max="5392" width="8.5" style="1" customWidth="1"/>
    <col min="5393" max="5393" width="14.69921875" style="1" customWidth="1"/>
    <col min="5394" max="5397" width="6.59765625" style="1" customWidth="1"/>
    <col min="5398" max="5398" width="15.09765625" style="1" customWidth="1"/>
    <col min="5399" max="5401" width="7.19921875" style="1" customWidth="1"/>
    <col min="5402" max="5402" width="7.3984375" style="1" customWidth="1"/>
    <col min="5403" max="5403" width="10.8984375" style="1" customWidth="1"/>
    <col min="5404" max="5406" width="6.296875" style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7" width="6.59765625" style="1" customWidth="1"/>
    <col min="5638" max="5638" width="6.796875" style="1" customWidth="1"/>
    <col min="5639" max="5639" width="15.796875" style="1" customWidth="1"/>
    <col min="5640" max="5642" width="6.59765625" style="1" customWidth="1"/>
    <col min="5643" max="5643" width="8.3984375" style="1" customWidth="1"/>
    <col min="5644" max="5644" width="15" style="1" customWidth="1"/>
    <col min="5645" max="5647" width="5.59765625" style="1" customWidth="1"/>
    <col min="5648" max="5648" width="8.5" style="1" customWidth="1"/>
    <col min="5649" max="5649" width="14.69921875" style="1" customWidth="1"/>
    <col min="5650" max="5653" width="6.59765625" style="1" customWidth="1"/>
    <col min="5654" max="5654" width="15.09765625" style="1" customWidth="1"/>
    <col min="5655" max="5657" width="7.19921875" style="1" customWidth="1"/>
    <col min="5658" max="5658" width="7.3984375" style="1" customWidth="1"/>
    <col min="5659" max="5659" width="10.8984375" style="1" customWidth="1"/>
    <col min="5660" max="5662" width="6.296875" style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3" width="6.59765625" style="1" customWidth="1"/>
    <col min="5894" max="5894" width="6.796875" style="1" customWidth="1"/>
    <col min="5895" max="5895" width="15.796875" style="1" customWidth="1"/>
    <col min="5896" max="5898" width="6.59765625" style="1" customWidth="1"/>
    <col min="5899" max="5899" width="8.3984375" style="1" customWidth="1"/>
    <col min="5900" max="5900" width="15" style="1" customWidth="1"/>
    <col min="5901" max="5903" width="5.59765625" style="1" customWidth="1"/>
    <col min="5904" max="5904" width="8.5" style="1" customWidth="1"/>
    <col min="5905" max="5905" width="14.69921875" style="1" customWidth="1"/>
    <col min="5906" max="5909" width="6.59765625" style="1" customWidth="1"/>
    <col min="5910" max="5910" width="15.09765625" style="1" customWidth="1"/>
    <col min="5911" max="5913" width="7.19921875" style="1" customWidth="1"/>
    <col min="5914" max="5914" width="7.3984375" style="1" customWidth="1"/>
    <col min="5915" max="5915" width="10.8984375" style="1" customWidth="1"/>
    <col min="5916" max="5918" width="6.296875" style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9" width="6.59765625" style="1" customWidth="1"/>
    <col min="6150" max="6150" width="6.796875" style="1" customWidth="1"/>
    <col min="6151" max="6151" width="15.796875" style="1" customWidth="1"/>
    <col min="6152" max="6154" width="6.59765625" style="1" customWidth="1"/>
    <col min="6155" max="6155" width="8.3984375" style="1" customWidth="1"/>
    <col min="6156" max="6156" width="15" style="1" customWidth="1"/>
    <col min="6157" max="6159" width="5.59765625" style="1" customWidth="1"/>
    <col min="6160" max="6160" width="8.5" style="1" customWidth="1"/>
    <col min="6161" max="6161" width="14.69921875" style="1" customWidth="1"/>
    <col min="6162" max="6165" width="6.59765625" style="1" customWidth="1"/>
    <col min="6166" max="6166" width="15.09765625" style="1" customWidth="1"/>
    <col min="6167" max="6169" width="7.19921875" style="1" customWidth="1"/>
    <col min="6170" max="6170" width="7.3984375" style="1" customWidth="1"/>
    <col min="6171" max="6171" width="10.8984375" style="1" customWidth="1"/>
    <col min="6172" max="6174" width="6.296875" style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5" width="6.59765625" style="1" customWidth="1"/>
    <col min="6406" max="6406" width="6.796875" style="1" customWidth="1"/>
    <col min="6407" max="6407" width="15.796875" style="1" customWidth="1"/>
    <col min="6408" max="6410" width="6.59765625" style="1" customWidth="1"/>
    <col min="6411" max="6411" width="8.3984375" style="1" customWidth="1"/>
    <col min="6412" max="6412" width="15" style="1" customWidth="1"/>
    <col min="6413" max="6415" width="5.59765625" style="1" customWidth="1"/>
    <col min="6416" max="6416" width="8.5" style="1" customWidth="1"/>
    <col min="6417" max="6417" width="14.69921875" style="1" customWidth="1"/>
    <col min="6418" max="6421" width="6.59765625" style="1" customWidth="1"/>
    <col min="6422" max="6422" width="15.09765625" style="1" customWidth="1"/>
    <col min="6423" max="6425" width="7.19921875" style="1" customWidth="1"/>
    <col min="6426" max="6426" width="7.3984375" style="1" customWidth="1"/>
    <col min="6427" max="6427" width="10.8984375" style="1" customWidth="1"/>
    <col min="6428" max="6430" width="6.296875" style="1" customWidth="1"/>
    <col min="6431" max="6656" width="8.796875" style="1"/>
    <col min="6657" max="6657" width="6.19921875" style="1" bestFit="1" customWidth="1"/>
    <col min="6658" max="6658" width="14.59765625" style="1" customWidth="1"/>
    <col min="6659" max="6661" width="6.59765625" style="1" customWidth="1"/>
    <col min="6662" max="6662" width="6.796875" style="1" customWidth="1"/>
    <col min="6663" max="6663" width="15.796875" style="1" customWidth="1"/>
    <col min="6664" max="6666" width="6.59765625" style="1" customWidth="1"/>
    <col min="6667" max="6667" width="8.3984375" style="1" customWidth="1"/>
    <col min="6668" max="6668" width="15" style="1" customWidth="1"/>
    <col min="6669" max="6671" width="5.59765625" style="1" customWidth="1"/>
    <col min="6672" max="6672" width="8.5" style="1" customWidth="1"/>
    <col min="6673" max="6673" width="14.69921875" style="1" customWidth="1"/>
    <col min="6674" max="6677" width="6.59765625" style="1" customWidth="1"/>
    <col min="6678" max="6678" width="15.09765625" style="1" customWidth="1"/>
    <col min="6679" max="6681" width="7.19921875" style="1" customWidth="1"/>
    <col min="6682" max="6682" width="7.3984375" style="1" customWidth="1"/>
    <col min="6683" max="6683" width="10.8984375" style="1" customWidth="1"/>
    <col min="6684" max="6686" width="6.296875" style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7" width="6.59765625" style="1" customWidth="1"/>
    <col min="6918" max="6918" width="6.796875" style="1" customWidth="1"/>
    <col min="6919" max="6919" width="15.796875" style="1" customWidth="1"/>
    <col min="6920" max="6922" width="6.59765625" style="1" customWidth="1"/>
    <col min="6923" max="6923" width="8.3984375" style="1" customWidth="1"/>
    <col min="6924" max="6924" width="15" style="1" customWidth="1"/>
    <col min="6925" max="6927" width="5.59765625" style="1" customWidth="1"/>
    <col min="6928" max="6928" width="8.5" style="1" customWidth="1"/>
    <col min="6929" max="6929" width="14.69921875" style="1" customWidth="1"/>
    <col min="6930" max="6933" width="6.59765625" style="1" customWidth="1"/>
    <col min="6934" max="6934" width="15.09765625" style="1" customWidth="1"/>
    <col min="6935" max="6937" width="7.19921875" style="1" customWidth="1"/>
    <col min="6938" max="6938" width="7.3984375" style="1" customWidth="1"/>
    <col min="6939" max="6939" width="10.8984375" style="1" customWidth="1"/>
    <col min="6940" max="6942" width="6.296875" style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3" width="6.59765625" style="1" customWidth="1"/>
    <col min="7174" max="7174" width="6.796875" style="1" customWidth="1"/>
    <col min="7175" max="7175" width="15.796875" style="1" customWidth="1"/>
    <col min="7176" max="7178" width="6.59765625" style="1" customWidth="1"/>
    <col min="7179" max="7179" width="8.3984375" style="1" customWidth="1"/>
    <col min="7180" max="7180" width="15" style="1" customWidth="1"/>
    <col min="7181" max="7183" width="5.59765625" style="1" customWidth="1"/>
    <col min="7184" max="7184" width="8.5" style="1" customWidth="1"/>
    <col min="7185" max="7185" width="14.69921875" style="1" customWidth="1"/>
    <col min="7186" max="7189" width="6.59765625" style="1" customWidth="1"/>
    <col min="7190" max="7190" width="15.09765625" style="1" customWidth="1"/>
    <col min="7191" max="7193" width="7.19921875" style="1" customWidth="1"/>
    <col min="7194" max="7194" width="7.3984375" style="1" customWidth="1"/>
    <col min="7195" max="7195" width="10.8984375" style="1" customWidth="1"/>
    <col min="7196" max="7198" width="6.296875" style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9" width="6.59765625" style="1" customWidth="1"/>
    <col min="7430" max="7430" width="6.796875" style="1" customWidth="1"/>
    <col min="7431" max="7431" width="15.796875" style="1" customWidth="1"/>
    <col min="7432" max="7434" width="6.59765625" style="1" customWidth="1"/>
    <col min="7435" max="7435" width="8.3984375" style="1" customWidth="1"/>
    <col min="7436" max="7436" width="15" style="1" customWidth="1"/>
    <col min="7437" max="7439" width="5.59765625" style="1" customWidth="1"/>
    <col min="7440" max="7440" width="8.5" style="1" customWidth="1"/>
    <col min="7441" max="7441" width="14.69921875" style="1" customWidth="1"/>
    <col min="7442" max="7445" width="6.59765625" style="1" customWidth="1"/>
    <col min="7446" max="7446" width="15.09765625" style="1" customWidth="1"/>
    <col min="7447" max="7449" width="7.19921875" style="1" customWidth="1"/>
    <col min="7450" max="7450" width="7.3984375" style="1" customWidth="1"/>
    <col min="7451" max="7451" width="10.8984375" style="1" customWidth="1"/>
    <col min="7452" max="7454" width="6.296875" style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5" width="6.59765625" style="1" customWidth="1"/>
    <col min="7686" max="7686" width="6.796875" style="1" customWidth="1"/>
    <col min="7687" max="7687" width="15.796875" style="1" customWidth="1"/>
    <col min="7688" max="7690" width="6.59765625" style="1" customWidth="1"/>
    <col min="7691" max="7691" width="8.3984375" style="1" customWidth="1"/>
    <col min="7692" max="7692" width="15" style="1" customWidth="1"/>
    <col min="7693" max="7695" width="5.59765625" style="1" customWidth="1"/>
    <col min="7696" max="7696" width="8.5" style="1" customWidth="1"/>
    <col min="7697" max="7697" width="14.69921875" style="1" customWidth="1"/>
    <col min="7698" max="7701" width="6.59765625" style="1" customWidth="1"/>
    <col min="7702" max="7702" width="15.09765625" style="1" customWidth="1"/>
    <col min="7703" max="7705" width="7.19921875" style="1" customWidth="1"/>
    <col min="7706" max="7706" width="7.3984375" style="1" customWidth="1"/>
    <col min="7707" max="7707" width="10.8984375" style="1" customWidth="1"/>
    <col min="7708" max="7710" width="6.296875" style="1" customWidth="1"/>
    <col min="7711" max="7936" width="8.796875" style="1"/>
    <col min="7937" max="7937" width="6.19921875" style="1" bestFit="1" customWidth="1"/>
    <col min="7938" max="7938" width="14.59765625" style="1" customWidth="1"/>
    <col min="7939" max="7941" width="6.59765625" style="1" customWidth="1"/>
    <col min="7942" max="7942" width="6.796875" style="1" customWidth="1"/>
    <col min="7943" max="7943" width="15.796875" style="1" customWidth="1"/>
    <col min="7944" max="7946" width="6.59765625" style="1" customWidth="1"/>
    <col min="7947" max="7947" width="8.3984375" style="1" customWidth="1"/>
    <col min="7948" max="7948" width="15" style="1" customWidth="1"/>
    <col min="7949" max="7951" width="5.59765625" style="1" customWidth="1"/>
    <col min="7952" max="7952" width="8.5" style="1" customWidth="1"/>
    <col min="7953" max="7953" width="14.69921875" style="1" customWidth="1"/>
    <col min="7954" max="7957" width="6.59765625" style="1" customWidth="1"/>
    <col min="7958" max="7958" width="15.09765625" style="1" customWidth="1"/>
    <col min="7959" max="7961" width="7.19921875" style="1" customWidth="1"/>
    <col min="7962" max="7962" width="7.3984375" style="1" customWidth="1"/>
    <col min="7963" max="7963" width="10.8984375" style="1" customWidth="1"/>
    <col min="7964" max="7966" width="6.296875" style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7" width="6.59765625" style="1" customWidth="1"/>
    <col min="8198" max="8198" width="6.796875" style="1" customWidth="1"/>
    <col min="8199" max="8199" width="15.796875" style="1" customWidth="1"/>
    <col min="8200" max="8202" width="6.59765625" style="1" customWidth="1"/>
    <col min="8203" max="8203" width="8.3984375" style="1" customWidth="1"/>
    <col min="8204" max="8204" width="15" style="1" customWidth="1"/>
    <col min="8205" max="8207" width="5.59765625" style="1" customWidth="1"/>
    <col min="8208" max="8208" width="8.5" style="1" customWidth="1"/>
    <col min="8209" max="8209" width="14.69921875" style="1" customWidth="1"/>
    <col min="8210" max="8213" width="6.59765625" style="1" customWidth="1"/>
    <col min="8214" max="8214" width="15.09765625" style="1" customWidth="1"/>
    <col min="8215" max="8217" width="7.19921875" style="1" customWidth="1"/>
    <col min="8218" max="8218" width="7.3984375" style="1" customWidth="1"/>
    <col min="8219" max="8219" width="10.8984375" style="1" customWidth="1"/>
    <col min="8220" max="8222" width="6.296875" style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3" width="6.59765625" style="1" customWidth="1"/>
    <col min="8454" max="8454" width="6.796875" style="1" customWidth="1"/>
    <col min="8455" max="8455" width="15.796875" style="1" customWidth="1"/>
    <col min="8456" max="8458" width="6.59765625" style="1" customWidth="1"/>
    <col min="8459" max="8459" width="8.3984375" style="1" customWidth="1"/>
    <col min="8460" max="8460" width="15" style="1" customWidth="1"/>
    <col min="8461" max="8463" width="5.59765625" style="1" customWidth="1"/>
    <col min="8464" max="8464" width="8.5" style="1" customWidth="1"/>
    <col min="8465" max="8465" width="14.69921875" style="1" customWidth="1"/>
    <col min="8466" max="8469" width="6.59765625" style="1" customWidth="1"/>
    <col min="8470" max="8470" width="15.09765625" style="1" customWidth="1"/>
    <col min="8471" max="8473" width="7.19921875" style="1" customWidth="1"/>
    <col min="8474" max="8474" width="7.3984375" style="1" customWidth="1"/>
    <col min="8475" max="8475" width="10.8984375" style="1" customWidth="1"/>
    <col min="8476" max="8478" width="6.296875" style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9" width="6.59765625" style="1" customWidth="1"/>
    <col min="8710" max="8710" width="6.796875" style="1" customWidth="1"/>
    <col min="8711" max="8711" width="15.796875" style="1" customWidth="1"/>
    <col min="8712" max="8714" width="6.59765625" style="1" customWidth="1"/>
    <col min="8715" max="8715" width="8.3984375" style="1" customWidth="1"/>
    <col min="8716" max="8716" width="15" style="1" customWidth="1"/>
    <col min="8717" max="8719" width="5.59765625" style="1" customWidth="1"/>
    <col min="8720" max="8720" width="8.5" style="1" customWidth="1"/>
    <col min="8721" max="8721" width="14.69921875" style="1" customWidth="1"/>
    <col min="8722" max="8725" width="6.59765625" style="1" customWidth="1"/>
    <col min="8726" max="8726" width="15.09765625" style="1" customWidth="1"/>
    <col min="8727" max="8729" width="7.19921875" style="1" customWidth="1"/>
    <col min="8730" max="8730" width="7.3984375" style="1" customWidth="1"/>
    <col min="8731" max="8731" width="10.8984375" style="1" customWidth="1"/>
    <col min="8732" max="8734" width="6.296875" style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5" width="6.59765625" style="1" customWidth="1"/>
    <col min="8966" max="8966" width="6.796875" style="1" customWidth="1"/>
    <col min="8967" max="8967" width="15.796875" style="1" customWidth="1"/>
    <col min="8968" max="8970" width="6.59765625" style="1" customWidth="1"/>
    <col min="8971" max="8971" width="8.3984375" style="1" customWidth="1"/>
    <col min="8972" max="8972" width="15" style="1" customWidth="1"/>
    <col min="8973" max="8975" width="5.59765625" style="1" customWidth="1"/>
    <col min="8976" max="8976" width="8.5" style="1" customWidth="1"/>
    <col min="8977" max="8977" width="14.69921875" style="1" customWidth="1"/>
    <col min="8978" max="8981" width="6.59765625" style="1" customWidth="1"/>
    <col min="8982" max="8982" width="15.09765625" style="1" customWidth="1"/>
    <col min="8983" max="8985" width="7.19921875" style="1" customWidth="1"/>
    <col min="8986" max="8986" width="7.3984375" style="1" customWidth="1"/>
    <col min="8987" max="8987" width="10.8984375" style="1" customWidth="1"/>
    <col min="8988" max="8990" width="6.296875" style="1" customWidth="1"/>
    <col min="8991" max="9216" width="8.796875" style="1"/>
    <col min="9217" max="9217" width="6.19921875" style="1" bestFit="1" customWidth="1"/>
    <col min="9218" max="9218" width="14.59765625" style="1" customWidth="1"/>
    <col min="9219" max="9221" width="6.59765625" style="1" customWidth="1"/>
    <col min="9222" max="9222" width="6.796875" style="1" customWidth="1"/>
    <col min="9223" max="9223" width="15.796875" style="1" customWidth="1"/>
    <col min="9224" max="9226" width="6.59765625" style="1" customWidth="1"/>
    <col min="9227" max="9227" width="8.3984375" style="1" customWidth="1"/>
    <col min="9228" max="9228" width="15" style="1" customWidth="1"/>
    <col min="9229" max="9231" width="5.59765625" style="1" customWidth="1"/>
    <col min="9232" max="9232" width="8.5" style="1" customWidth="1"/>
    <col min="9233" max="9233" width="14.69921875" style="1" customWidth="1"/>
    <col min="9234" max="9237" width="6.59765625" style="1" customWidth="1"/>
    <col min="9238" max="9238" width="15.09765625" style="1" customWidth="1"/>
    <col min="9239" max="9241" width="7.19921875" style="1" customWidth="1"/>
    <col min="9242" max="9242" width="7.3984375" style="1" customWidth="1"/>
    <col min="9243" max="9243" width="10.8984375" style="1" customWidth="1"/>
    <col min="9244" max="9246" width="6.296875" style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7" width="6.59765625" style="1" customWidth="1"/>
    <col min="9478" max="9478" width="6.796875" style="1" customWidth="1"/>
    <col min="9479" max="9479" width="15.796875" style="1" customWidth="1"/>
    <col min="9480" max="9482" width="6.59765625" style="1" customWidth="1"/>
    <col min="9483" max="9483" width="8.3984375" style="1" customWidth="1"/>
    <col min="9484" max="9484" width="15" style="1" customWidth="1"/>
    <col min="9485" max="9487" width="5.59765625" style="1" customWidth="1"/>
    <col min="9488" max="9488" width="8.5" style="1" customWidth="1"/>
    <col min="9489" max="9489" width="14.69921875" style="1" customWidth="1"/>
    <col min="9490" max="9493" width="6.59765625" style="1" customWidth="1"/>
    <col min="9494" max="9494" width="15.09765625" style="1" customWidth="1"/>
    <col min="9495" max="9497" width="7.19921875" style="1" customWidth="1"/>
    <col min="9498" max="9498" width="7.3984375" style="1" customWidth="1"/>
    <col min="9499" max="9499" width="10.8984375" style="1" customWidth="1"/>
    <col min="9500" max="9502" width="6.296875" style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3" width="6.59765625" style="1" customWidth="1"/>
    <col min="9734" max="9734" width="6.796875" style="1" customWidth="1"/>
    <col min="9735" max="9735" width="15.796875" style="1" customWidth="1"/>
    <col min="9736" max="9738" width="6.59765625" style="1" customWidth="1"/>
    <col min="9739" max="9739" width="8.3984375" style="1" customWidth="1"/>
    <col min="9740" max="9740" width="15" style="1" customWidth="1"/>
    <col min="9741" max="9743" width="5.59765625" style="1" customWidth="1"/>
    <col min="9744" max="9744" width="8.5" style="1" customWidth="1"/>
    <col min="9745" max="9745" width="14.69921875" style="1" customWidth="1"/>
    <col min="9746" max="9749" width="6.59765625" style="1" customWidth="1"/>
    <col min="9750" max="9750" width="15.09765625" style="1" customWidth="1"/>
    <col min="9751" max="9753" width="7.19921875" style="1" customWidth="1"/>
    <col min="9754" max="9754" width="7.3984375" style="1" customWidth="1"/>
    <col min="9755" max="9755" width="10.8984375" style="1" customWidth="1"/>
    <col min="9756" max="9758" width="6.296875" style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9" width="6.59765625" style="1" customWidth="1"/>
    <col min="9990" max="9990" width="6.796875" style="1" customWidth="1"/>
    <col min="9991" max="9991" width="15.796875" style="1" customWidth="1"/>
    <col min="9992" max="9994" width="6.59765625" style="1" customWidth="1"/>
    <col min="9995" max="9995" width="8.3984375" style="1" customWidth="1"/>
    <col min="9996" max="9996" width="15" style="1" customWidth="1"/>
    <col min="9997" max="9999" width="5.59765625" style="1" customWidth="1"/>
    <col min="10000" max="10000" width="8.5" style="1" customWidth="1"/>
    <col min="10001" max="10001" width="14.69921875" style="1" customWidth="1"/>
    <col min="10002" max="10005" width="6.59765625" style="1" customWidth="1"/>
    <col min="10006" max="10006" width="15.09765625" style="1" customWidth="1"/>
    <col min="10007" max="10009" width="7.19921875" style="1" customWidth="1"/>
    <col min="10010" max="10010" width="7.3984375" style="1" customWidth="1"/>
    <col min="10011" max="10011" width="10.8984375" style="1" customWidth="1"/>
    <col min="10012" max="10014" width="6.296875" style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5" width="6.59765625" style="1" customWidth="1"/>
    <col min="10246" max="10246" width="6.796875" style="1" customWidth="1"/>
    <col min="10247" max="10247" width="15.796875" style="1" customWidth="1"/>
    <col min="10248" max="10250" width="6.59765625" style="1" customWidth="1"/>
    <col min="10251" max="10251" width="8.3984375" style="1" customWidth="1"/>
    <col min="10252" max="10252" width="15" style="1" customWidth="1"/>
    <col min="10253" max="10255" width="5.59765625" style="1" customWidth="1"/>
    <col min="10256" max="10256" width="8.5" style="1" customWidth="1"/>
    <col min="10257" max="10257" width="14.69921875" style="1" customWidth="1"/>
    <col min="10258" max="10261" width="6.59765625" style="1" customWidth="1"/>
    <col min="10262" max="10262" width="15.09765625" style="1" customWidth="1"/>
    <col min="10263" max="10265" width="7.19921875" style="1" customWidth="1"/>
    <col min="10266" max="10266" width="7.3984375" style="1" customWidth="1"/>
    <col min="10267" max="10267" width="10.8984375" style="1" customWidth="1"/>
    <col min="10268" max="10270" width="6.296875" style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501" width="6.59765625" style="1" customWidth="1"/>
    <col min="10502" max="10502" width="6.796875" style="1" customWidth="1"/>
    <col min="10503" max="10503" width="15.796875" style="1" customWidth="1"/>
    <col min="10504" max="10506" width="6.59765625" style="1" customWidth="1"/>
    <col min="10507" max="10507" width="8.3984375" style="1" customWidth="1"/>
    <col min="10508" max="10508" width="15" style="1" customWidth="1"/>
    <col min="10509" max="10511" width="5.59765625" style="1" customWidth="1"/>
    <col min="10512" max="10512" width="8.5" style="1" customWidth="1"/>
    <col min="10513" max="10513" width="14.69921875" style="1" customWidth="1"/>
    <col min="10514" max="10517" width="6.59765625" style="1" customWidth="1"/>
    <col min="10518" max="10518" width="15.09765625" style="1" customWidth="1"/>
    <col min="10519" max="10521" width="7.19921875" style="1" customWidth="1"/>
    <col min="10522" max="10522" width="7.3984375" style="1" customWidth="1"/>
    <col min="10523" max="10523" width="10.8984375" style="1" customWidth="1"/>
    <col min="10524" max="10526" width="6.296875" style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7" width="6.59765625" style="1" customWidth="1"/>
    <col min="10758" max="10758" width="6.796875" style="1" customWidth="1"/>
    <col min="10759" max="10759" width="15.796875" style="1" customWidth="1"/>
    <col min="10760" max="10762" width="6.59765625" style="1" customWidth="1"/>
    <col min="10763" max="10763" width="8.3984375" style="1" customWidth="1"/>
    <col min="10764" max="10764" width="15" style="1" customWidth="1"/>
    <col min="10765" max="10767" width="5.59765625" style="1" customWidth="1"/>
    <col min="10768" max="10768" width="8.5" style="1" customWidth="1"/>
    <col min="10769" max="10769" width="14.69921875" style="1" customWidth="1"/>
    <col min="10770" max="10773" width="6.59765625" style="1" customWidth="1"/>
    <col min="10774" max="10774" width="15.09765625" style="1" customWidth="1"/>
    <col min="10775" max="10777" width="7.19921875" style="1" customWidth="1"/>
    <col min="10778" max="10778" width="7.3984375" style="1" customWidth="1"/>
    <col min="10779" max="10779" width="10.8984375" style="1" customWidth="1"/>
    <col min="10780" max="10782" width="6.296875" style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3" width="6.59765625" style="1" customWidth="1"/>
    <col min="11014" max="11014" width="6.796875" style="1" customWidth="1"/>
    <col min="11015" max="11015" width="15.796875" style="1" customWidth="1"/>
    <col min="11016" max="11018" width="6.59765625" style="1" customWidth="1"/>
    <col min="11019" max="11019" width="8.3984375" style="1" customWidth="1"/>
    <col min="11020" max="11020" width="15" style="1" customWidth="1"/>
    <col min="11021" max="11023" width="5.59765625" style="1" customWidth="1"/>
    <col min="11024" max="11024" width="8.5" style="1" customWidth="1"/>
    <col min="11025" max="11025" width="14.69921875" style="1" customWidth="1"/>
    <col min="11026" max="11029" width="6.59765625" style="1" customWidth="1"/>
    <col min="11030" max="11030" width="15.09765625" style="1" customWidth="1"/>
    <col min="11031" max="11033" width="7.19921875" style="1" customWidth="1"/>
    <col min="11034" max="11034" width="7.3984375" style="1" customWidth="1"/>
    <col min="11035" max="11035" width="10.8984375" style="1" customWidth="1"/>
    <col min="11036" max="11038" width="6.296875" style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9" width="6.59765625" style="1" customWidth="1"/>
    <col min="11270" max="11270" width="6.796875" style="1" customWidth="1"/>
    <col min="11271" max="11271" width="15.796875" style="1" customWidth="1"/>
    <col min="11272" max="11274" width="6.59765625" style="1" customWidth="1"/>
    <col min="11275" max="11275" width="8.3984375" style="1" customWidth="1"/>
    <col min="11276" max="11276" width="15" style="1" customWidth="1"/>
    <col min="11277" max="11279" width="5.59765625" style="1" customWidth="1"/>
    <col min="11280" max="11280" width="8.5" style="1" customWidth="1"/>
    <col min="11281" max="11281" width="14.69921875" style="1" customWidth="1"/>
    <col min="11282" max="11285" width="6.59765625" style="1" customWidth="1"/>
    <col min="11286" max="11286" width="15.09765625" style="1" customWidth="1"/>
    <col min="11287" max="11289" width="7.19921875" style="1" customWidth="1"/>
    <col min="11290" max="11290" width="7.3984375" style="1" customWidth="1"/>
    <col min="11291" max="11291" width="10.8984375" style="1" customWidth="1"/>
    <col min="11292" max="11294" width="6.296875" style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5" width="6.59765625" style="1" customWidth="1"/>
    <col min="11526" max="11526" width="6.796875" style="1" customWidth="1"/>
    <col min="11527" max="11527" width="15.796875" style="1" customWidth="1"/>
    <col min="11528" max="11530" width="6.59765625" style="1" customWidth="1"/>
    <col min="11531" max="11531" width="8.3984375" style="1" customWidth="1"/>
    <col min="11532" max="11532" width="15" style="1" customWidth="1"/>
    <col min="11533" max="11535" width="5.59765625" style="1" customWidth="1"/>
    <col min="11536" max="11536" width="8.5" style="1" customWidth="1"/>
    <col min="11537" max="11537" width="14.69921875" style="1" customWidth="1"/>
    <col min="11538" max="11541" width="6.59765625" style="1" customWidth="1"/>
    <col min="11542" max="11542" width="15.09765625" style="1" customWidth="1"/>
    <col min="11543" max="11545" width="7.19921875" style="1" customWidth="1"/>
    <col min="11546" max="11546" width="7.3984375" style="1" customWidth="1"/>
    <col min="11547" max="11547" width="10.8984375" style="1" customWidth="1"/>
    <col min="11548" max="11550" width="6.296875" style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81" width="6.59765625" style="1" customWidth="1"/>
    <col min="11782" max="11782" width="6.796875" style="1" customWidth="1"/>
    <col min="11783" max="11783" width="15.796875" style="1" customWidth="1"/>
    <col min="11784" max="11786" width="6.59765625" style="1" customWidth="1"/>
    <col min="11787" max="11787" width="8.3984375" style="1" customWidth="1"/>
    <col min="11788" max="11788" width="15" style="1" customWidth="1"/>
    <col min="11789" max="11791" width="5.59765625" style="1" customWidth="1"/>
    <col min="11792" max="11792" width="8.5" style="1" customWidth="1"/>
    <col min="11793" max="11793" width="14.69921875" style="1" customWidth="1"/>
    <col min="11794" max="11797" width="6.59765625" style="1" customWidth="1"/>
    <col min="11798" max="11798" width="15.09765625" style="1" customWidth="1"/>
    <col min="11799" max="11801" width="7.19921875" style="1" customWidth="1"/>
    <col min="11802" max="11802" width="7.3984375" style="1" customWidth="1"/>
    <col min="11803" max="11803" width="10.8984375" style="1" customWidth="1"/>
    <col min="11804" max="11806" width="6.296875" style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7" width="6.59765625" style="1" customWidth="1"/>
    <col min="12038" max="12038" width="6.796875" style="1" customWidth="1"/>
    <col min="12039" max="12039" width="15.796875" style="1" customWidth="1"/>
    <col min="12040" max="12042" width="6.59765625" style="1" customWidth="1"/>
    <col min="12043" max="12043" width="8.3984375" style="1" customWidth="1"/>
    <col min="12044" max="12044" width="15" style="1" customWidth="1"/>
    <col min="12045" max="12047" width="5.59765625" style="1" customWidth="1"/>
    <col min="12048" max="12048" width="8.5" style="1" customWidth="1"/>
    <col min="12049" max="12049" width="14.69921875" style="1" customWidth="1"/>
    <col min="12050" max="12053" width="6.59765625" style="1" customWidth="1"/>
    <col min="12054" max="12054" width="15.09765625" style="1" customWidth="1"/>
    <col min="12055" max="12057" width="7.19921875" style="1" customWidth="1"/>
    <col min="12058" max="12058" width="7.3984375" style="1" customWidth="1"/>
    <col min="12059" max="12059" width="10.8984375" style="1" customWidth="1"/>
    <col min="12060" max="12062" width="6.296875" style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3" width="6.59765625" style="1" customWidth="1"/>
    <col min="12294" max="12294" width="6.796875" style="1" customWidth="1"/>
    <col min="12295" max="12295" width="15.796875" style="1" customWidth="1"/>
    <col min="12296" max="12298" width="6.59765625" style="1" customWidth="1"/>
    <col min="12299" max="12299" width="8.3984375" style="1" customWidth="1"/>
    <col min="12300" max="12300" width="15" style="1" customWidth="1"/>
    <col min="12301" max="12303" width="5.59765625" style="1" customWidth="1"/>
    <col min="12304" max="12304" width="8.5" style="1" customWidth="1"/>
    <col min="12305" max="12305" width="14.69921875" style="1" customWidth="1"/>
    <col min="12306" max="12309" width="6.59765625" style="1" customWidth="1"/>
    <col min="12310" max="12310" width="15.09765625" style="1" customWidth="1"/>
    <col min="12311" max="12313" width="7.19921875" style="1" customWidth="1"/>
    <col min="12314" max="12314" width="7.3984375" style="1" customWidth="1"/>
    <col min="12315" max="12315" width="10.8984375" style="1" customWidth="1"/>
    <col min="12316" max="12318" width="6.296875" style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9" width="6.59765625" style="1" customWidth="1"/>
    <col min="12550" max="12550" width="6.796875" style="1" customWidth="1"/>
    <col min="12551" max="12551" width="15.796875" style="1" customWidth="1"/>
    <col min="12552" max="12554" width="6.59765625" style="1" customWidth="1"/>
    <col min="12555" max="12555" width="8.3984375" style="1" customWidth="1"/>
    <col min="12556" max="12556" width="15" style="1" customWidth="1"/>
    <col min="12557" max="12559" width="5.59765625" style="1" customWidth="1"/>
    <col min="12560" max="12560" width="8.5" style="1" customWidth="1"/>
    <col min="12561" max="12561" width="14.69921875" style="1" customWidth="1"/>
    <col min="12562" max="12565" width="6.59765625" style="1" customWidth="1"/>
    <col min="12566" max="12566" width="15.09765625" style="1" customWidth="1"/>
    <col min="12567" max="12569" width="7.19921875" style="1" customWidth="1"/>
    <col min="12570" max="12570" width="7.3984375" style="1" customWidth="1"/>
    <col min="12571" max="12571" width="10.8984375" style="1" customWidth="1"/>
    <col min="12572" max="12574" width="6.296875" style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5" width="6.59765625" style="1" customWidth="1"/>
    <col min="12806" max="12806" width="6.796875" style="1" customWidth="1"/>
    <col min="12807" max="12807" width="15.796875" style="1" customWidth="1"/>
    <col min="12808" max="12810" width="6.59765625" style="1" customWidth="1"/>
    <col min="12811" max="12811" width="8.3984375" style="1" customWidth="1"/>
    <col min="12812" max="12812" width="15" style="1" customWidth="1"/>
    <col min="12813" max="12815" width="5.59765625" style="1" customWidth="1"/>
    <col min="12816" max="12816" width="8.5" style="1" customWidth="1"/>
    <col min="12817" max="12817" width="14.69921875" style="1" customWidth="1"/>
    <col min="12818" max="12821" width="6.59765625" style="1" customWidth="1"/>
    <col min="12822" max="12822" width="15.09765625" style="1" customWidth="1"/>
    <col min="12823" max="12825" width="7.19921875" style="1" customWidth="1"/>
    <col min="12826" max="12826" width="7.3984375" style="1" customWidth="1"/>
    <col min="12827" max="12827" width="10.8984375" style="1" customWidth="1"/>
    <col min="12828" max="12830" width="6.296875" style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61" width="6.59765625" style="1" customWidth="1"/>
    <col min="13062" max="13062" width="6.796875" style="1" customWidth="1"/>
    <col min="13063" max="13063" width="15.796875" style="1" customWidth="1"/>
    <col min="13064" max="13066" width="6.59765625" style="1" customWidth="1"/>
    <col min="13067" max="13067" width="8.3984375" style="1" customWidth="1"/>
    <col min="13068" max="13068" width="15" style="1" customWidth="1"/>
    <col min="13069" max="13071" width="5.59765625" style="1" customWidth="1"/>
    <col min="13072" max="13072" width="8.5" style="1" customWidth="1"/>
    <col min="13073" max="13073" width="14.69921875" style="1" customWidth="1"/>
    <col min="13074" max="13077" width="6.59765625" style="1" customWidth="1"/>
    <col min="13078" max="13078" width="15.09765625" style="1" customWidth="1"/>
    <col min="13079" max="13081" width="7.19921875" style="1" customWidth="1"/>
    <col min="13082" max="13082" width="7.3984375" style="1" customWidth="1"/>
    <col min="13083" max="13083" width="10.8984375" style="1" customWidth="1"/>
    <col min="13084" max="13086" width="6.296875" style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7" width="6.59765625" style="1" customWidth="1"/>
    <col min="13318" max="13318" width="6.796875" style="1" customWidth="1"/>
    <col min="13319" max="13319" width="15.796875" style="1" customWidth="1"/>
    <col min="13320" max="13322" width="6.59765625" style="1" customWidth="1"/>
    <col min="13323" max="13323" width="8.3984375" style="1" customWidth="1"/>
    <col min="13324" max="13324" width="15" style="1" customWidth="1"/>
    <col min="13325" max="13327" width="5.59765625" style="1" customWidth="1"/>
    <col min="13328" max="13328" width="8.5" style="1" customWidth="1"/>
    <col min="13329" max="13329" width="14.69921875" style="1" customWidth="1"/>
    <col min="13330" max="13333" width="6.59765625" style="1" customWidth="1"/>
    <col min="13334" max="13334" width="15.09765625" style="1" customWidth="1"/>
    <col min="13335" max="13337" width="7.19921875" style="1" customWidth="1"/>
    <col min="13338" max="13338" width="7.3984375" style="1" customWidth="1"/>
    <col min="13339" max="13339" width="10.8984375" style="1" customWidth="1"/>
    <col min="13340" max="13342" width="6.296875" style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3" width="6.59765625" style="1" customWidth="1"/>
    <col min="13574" max="13574" width="6.796875" style="1" customWidth="1"/>
    <col min="13575" max="13575" width="15.796875" style="1" customWidth="1"/>
    <col min="13576" max="13578" width="6.59765625" style="1" customWidth="1"/>
    <col min="13579" max="13579" width="8.3984375" style="1" customWidth="1"/>
    <col min="13580" max="13580" width="15" style="1" customWidth="1"/>
    <col min="13581" max="13583" width="5.59765625" style="1" customWidth="1"/>
    <col min="13584" max="13584" width="8.5" style="1" customWidth="1"/>
    <col min="13585" max="13585" width="14.69921875" style="1" customWidth="1"/>
    <col min="13586" max="13589" width="6.59765625" style="1" customWidth="1"/>
    <col min="13590" max="13590" width="15.09765625" style="1" customWidth="1"/>
    <col min="13591" max="13593" width="7.19921875" style="1" customWidth="1"/>
    <col min="13594" max="13594" width="7.3984375" style="1" customWidth="1"/>
    <col min="13595" max="13595" width="10.8984375" style="1" customWidth="1"/>
    <col min="13596" max="13598" width="6.296875" style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9" width="6.59765625" style="1" customWidth="1"/>
    <col min="13830" max="13830" width="6.796875" style="1" customWidth="1"/>
    <col min="13831" max="13831" width="15.796875" style="1" customWidth="1"/>
    <col min="13832" max="13834" width="6.59765625" style="1" customWidth="1"/>
    <col min="13835" max="13835" width="8.3984375" style="1" customWidth="1"/>
    <col min="13836" max="13836" width="15" style="1" customWidth="1"/>
    <col min="13837" max="13839" width="5.59765625" style="1" customWidth="1"/>
    <col min="13840" max="13840" width="8.5" style="1" customWidth="1"/>
    <col min="13841" max="13841" width="14.69921875" style="1" customWidth="1"/>
    <col min="13842" max="13845" width="6.59765625" style="1" customWidth="1"/>
    <col min="13846" max="13846" width="15.09765625" style="1" customWidth="1"/>
    <col min="13847" max="13849" width="7.19921875" style="1" customWidth="1"/>
    <col min="13850" max="13850" width="7.3984375" style="1" customWidth="1"/>
    <col min="13851" max="13851" width="10.8984375" style="1" customWidth="1"/>
    <col min="13852" max="13854" width="6.296875" style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5" width="6.59765625" style="1" customWidth="1"/>
    <col min="14086" max="14086" width="6.796875" style="1" customWidth="1"/>
    <col min="14087" max="14087" width="15.796875" style="1" customWidth="1"/>
    <col min="14088" max="14090" width="6.59765625" style="1" customWidth="1"/>
    <col min="14091" max="14091" width="8.3984375" style="1" customWidth="1"/>
    <col min="14092" max="14092" width="15" style="1" customWidth="1"/>
    <col min="14093" max="14095" width="5.59765625" style="1" customWidth="1"/>
    <col min="14096" max="14096" width="8.5" style="1" customWidth="1"/>
    <col min="14097" max="14097" width="14.69921875" style="1" customWidth="1"/>
    <col min="14098" max="14101" width="6.59765625" style="1" customWidth="1"/>
    <col min="14102" max="14102" width="15.09765625" style="1" customWidth="1"/>
    <col min="14103" max="14105" width="7.19921875" style="1" customWidth="1"/>
    <col min="14106" max="14106" width="7.3984375" style="1" customWidth="1"/>
    <col min="14107" max="14107" width="10.8984375" style="1" customWidth="1"/>
    <col min="14108" max="14110" width="6.296875" style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41" width="6.59765625" style="1" customWidth="1"/>
    <col min="14342" max="14342" width="6.796875" style="1" customWidth="1"/>
    <col min="14343" max="14343" width="15.796875" style="1" customWidth="1"/>
    <col min="14344" max="14346" width="6.59765625" style="1" customWidth="1"/>
    <col min="14347" max="14347" width="8.3984375" style="1" customWidth="1"/>
    <col min="14348" max="14348" width="15" style="1" customWidth="1"/>
    <col min="14349" max="14351" width="5.59765625" style="1" customWidth="1"/>
    <col min="14352" max="14352" width="8.5" style="1" customWidth="1"/>
    <col min="14353" max="14353" width="14.69921875" style="1" customWidth="1"/>
    <col min="14354" max="14357" width="6.59765625" style="1" customWidth="1"/>
    <col min="14358" max="14358" width="15.09765625" style="1" customWidth="1"/>
    <col min="14359" max="14361" width="7.19921875" style="1" customWidth="1"/>
    <col min="14362" max="14362" width="7.3984375" style="1" customWidth="1"/>
    <col min="14363" max="14363" width="10.8984375" style="1" customWidth="1"/>
    <col min="14364" max="14366" width="6.296875" style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7" width="6.59765625" style="1" customWidth="1"/>
    <col min="14598" max="14598" width="6.796875" style="1" customWidth="1"/>
    <col min="14599" max="14599" width="15.796875" style="1" customWidth="1"/>
    <col min="14600" max="14602" width="6.59765625" style="1" customWidth="1"/>
    <col min="14603" max="14603" width="8.3984375" style="1" customWidth="1"/>
    <col min="14604" max="14604" width="15" style="1" customWidth="1"/>
    <col min="14605" max="14607" width="5.59765625" style="1" customWidth="1"/>
    <col min="14608" max="14608" width="8.5" style="1" customWidth="1"/>
    <col min="14609" max="14609" width="14.69921875" style="1" customWidth="1"/>
    <col min="14610" max="14613" width="6.59765625" style="1" customWidth="1"/>
    <col min="14614" max="14614" width="15.09765625" style="1" customWidth="1"/>
    <col min="14615" max="14617" width="7.19921875" style="1" customWidth="1"/>
    <col min="14618" max="14618" width="7.3984375" style="1" customWidth="1"/>
    <col min="14619" max="14619" width="10.8984375" style="1" customWidth="1"/>
    <col min="14620" max="14622" width="6.296875" style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3" width="6.59765625" style="1" customWidth="1"/>
    <col min="14854" max="14854" width="6.796875" style="1" customWidth="1"/>
    <col min="14855" max="14855" width="15.796875" style="1" customWidth="1"/>
    <col min="14856" max="14858" width="6.59765625" style="1" customWidth="1"/>
    <col min="14859" max="14859" width="8.3984375" style="1" customWidth="1"/>
    <col min="14860" max="14860" width="15" style="1" customWidth="1"/>
    <col min="14861" max="14863" width="5.59765625" style="1" customWidth="1"/>
    <col min="14864" max="14864" width="8.5" style="1" customWidth="1"/>
    <col min="14865" max="14865" width="14.69921875" style="1" customWidth="1"/>
    <col min="14866" max="14869" width="6.59765625" style="1" customWidth="1"/>
    <col min="14870" max="14870" width="15.09765625" style="1" customWidth="1"/>
    <col min="14871" max="14873" width="7.19921875" style="1" customWidth="1"/>
    <col min="14874" max="14874" width="7.3984375" style="1" customWidth="1"/>
    <col min="14875" max="14875" width="10.8984375" style="1" customWidth="1"/>
    <col min="14876" max="14878" width="6.296875" style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9" width="6.59765625" style="1" customWidth="1"/>
    <col min="15110" max="15110" width="6.796875" style="1" customWidth="1"/>
    <col min="15111" max="15111" width="15.796875" style="1" customWidth="1"/>
    <col min="15112" max="15114" width="6.59765625" style="1" customWidth="1"/>
    <col min="15115" max="15115" width="8.3984375" style="1" customWidth="1"/>
    <col min="15116" max="15116" width="15" style="1" customWidth="1"/>
    <col min="15117" max="15119" width="5.59765625" style="1" customWidth="1"/>
    <col min="15120" max="15120" width="8.5" style="1" customWidth="1"/>
    <col min="15121" max="15121" width="14.69921875" style="1" customWidth="1"/>
    <col min="15122" max="15125" width="6.59765625" style="1" customWidth="1"/>
    <col min="15126" max="15126" width="15.09765625" style="1" customWidth="1"/>
    <col min="15127" max="15129" width="7.19921875" style="1" customWidth="1"/>
    <col min="15130" max="15130" width="7.3984375" style="1" customWidth="1"/>
    <col min="15131" max="15131" width="10.8984375" style="1" customWidth="1"/>
    <col min="15132" max="15134" width="6.296875" style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5" width="6.59765625" style="1" customWidth="1"/>
    <col min="15366" max="15366" width="6.796875" style="1" customWidth="1"/>
    <col min="15367" max="15367" width="15.796875" style="1" customWidth="1"/>
    <col min="15368" max="15370" width="6.59765625" style="1" customWidth="1"/>
    <col min="15371" max="15371" width="8.3984375" style="1" customWidth="1"/>
    <col min="15372" max="15372" width="15" style="1" customWidth="1"/>
    <col min="15373" max="15375" width="5.59765625" style="1" customWidth="1"/>
    <col min="15376" max="15376" width="8.5" style="1" customWidth="1"/>
    <col min="15377" max="15377" width="14.69921875" style="1" customWidth="1"/>
    <col min="15378" max="15381" width="6.59765625" style="1" customWidth="1"/>
    <col min="15382" max="15382" width="15.09765625" style="1" customWidth="1"/>
    <col min="15383" max="15385" width="7.19921875" style="1" customWidth="1"/>
    <col min="15386" max="15386" width="7.3984375" style="1" customWidth="1"/>
    <col min="15387" max="15387" width="10.8984375" style="1" customWidth="1"/>
    <col min="15388" max="15390" width="6.296875" style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21" width="6.59765625" style="1" customWidth="1"/>
    <col min="15622" max="15622" width="6.796875" style="1" customWidth="1"/>
    <col min="15623" max="15623" width="15.796875" style="1" customWidth="1"/>
    <col min="15624" max="15626" width="6.59765625" style="1" customWidth="1"/>
    <col min="15627" max="15627" width="8.3984375" style="1" customWidth="1"/>
    <col min="15628" max="15628" width="15" style="1" customWidth="1"/>
    <col min="15629" max="15631" width="5.59765625" style="1" customWidth="1"/>
    <col min="15632" max="15632" width="8.5" style="1" customWidth="1"/>
    <col min="15633" max="15633" width="14.69921875" style="1" customWidth="1"/>
    <col min="15634" max="15637" width="6.59765625" style="1" customWidth="1"/>
    <col min="15638" max="15638" width="15.09765625" style="1" customWidth="1"/>
    <col min="15639" max="15641" width="7.19921875" style="1" customWidth="1"/>
    <col min="15642" max="15642" width="7.3984375" style="1" customWidth="1"/>
    <col min="15643" max="15643" width="10.8984375" style="1" customWidth="1"/>
    <col min="15644" max="15646" width="6.296875" style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7" width="6.59765625" style="1" customWidth="1"/>
    <col min="15878" max="15878" width="6.796875" style="1" customWidth="1"/>
    <col min="15879" max="15879" width="15.796875" style="1" customWidth="1"/>
    <col min="15880" max="15882" width="6.59765625" style="1" customWidth="1"/>
    <col min="15883" max="15883" width="8.3984375" style="1" customWidth="1"/>
    <col min="15884" max="15884" width="15" style="1" customWidth="1"/>
    <col min="15885" max="15887" width="5.59765625" style="1" customWidth="1"/>
    <col min="15888" max="15888" width="8.5" style="1" customWidth="1"/>
    <col min="15889" max="15889" width="14.69921875" style="1" customWidth="1"/>
    <col min="15890" max="15893" width="6.59765625" style="1" customWidth="1"/>
    <col min="15894" max="15894" width="15.09765625" style="1" customWidth="1"/>
    <col min="15895" max="15897" width="7.19921875" style="1" customWidth="1"/>
    <col min="15898" max="15898" width="7.3984375" style="1" customWidth="1"/>
    <col min="15899" max="15899" width="10.8984375" style="1" customWidth="1"/>
    <col min="15900" max="15902" width="6.296875" style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3" width="6.59765625" style="1" customWidth="1"/>
    <col min="16134" max="16134" width="6.796875" style="1" customWidth="1"/>
    <col min="16135" max="16135" width="15.796875" style="1" customWidth="1"/>
    <col min="16136" max="16138" width="6.59765625" style="1" customWidth="1"/>
    <col min="16139" max="16139" width="8.3984375" style="1" customWidth="1"/>
    <col min="16140" max="16140" width="15" style="1" customWidth="1"/>
    <col min="16141" max="16143" width="5.59765625" style="1" customWidth="1"/>
    <col min="16144" max="16144" width="8.5" style="1" customWidth="1"/>
    <col min="16145" max="16145" width="14.69921875" style="1" customWidth="1"/>
    <col min="16146" max="16149" width="6.59765625" style="1" customWidth="1"/>
    <col min="16150" max="16150" width="15.09765625" style="1" customWidth="1"/>
    <col min="16151" max="16153" width="7.19921875" style="1" customWidth="1"/>
    <col min="16154" max="16154" width="7.3984375" style="1" customWidth="1"/>
    <col min="16155" max="16155" width="10.8984375" style="1" customWidth="1"/>
    <col min="16156" max="16158" width="6.296875" style="1" customWidth="1"/>
    <col min="16159" max="16384" width="8.796875" style="1"/>
  </cols>
  <sheetData>
    <row r="1" spans="1:30" ht="18.75" customHeight="1">
      <c r="A1" s="646" t="s">
        <v>0</v>
      </c>
      <c r="B1" s="646"/>
      <c r="C1" s="646"/>
      <c r="D1" s="646"/>
      <c r="E1" s="646"/>
      <c r="F1" s="646"/>
      <c r="G1" s="646"/>
      <c r="H1" s="646"/>
      <c r="I1" s="646"/>
      <c r="J1" s="646"/>
      <c r="K1" s="545" t="s">
        <v>0</v>
      </c>
      <c r="L1" s="545"/>
      <c r="M1" s="545"/>
      <c r="N1" s="545"/>
      <c r="O1" s="545"/>
      <c r="P1" s="545"/>
      <c r="Q1" s="545"/>
      <c r="R1" s="545"/>
      <c r="S1" s="545"/>
      <c r="T1" s="545"/>
      <c r="U1" s="545" t="s">
        <v>0</v>
      </c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18.75" customHeight="1">
      <c r="A2" s="533" t="s">
        <v>1</v>
      </c>
      <c r="B2" s="533"/>
      <c r="C2" s="533"/>
      <c r="D2" s="533"/>
      <c r="E2" s="533"/>
      <c r="F2" s="533"/>
      <c r="G2" s="533"/>
      <c r="H2" s="533"/>
      <c r="I2" s="533"/>
      <c r="J2" s="533"/>
      <c r="K2" s="546" t="s">
        <v>1</v>
      </c>
      <c r="L2" s="546"/>
      <c r="M2" s="546"/>
      <c r="N2" s="546"/>
      <c r="O2" s="546"/>
      <c r="P2" s="546"/>
      <c r="Q2" s="546"/>
      <c r="R2" s="546"/>
      <c r="S2" s="546"/>
      <c r="T2" s="546"/>
      <c r="U2" s="546" t="s">
        <v>1</v>
      </c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18.75" customHeight="1" thickBot="1">
      <c r="A3" s="645" t="s">
        <v>645</v>
      </c>
      <c r="B3" s="645"/>
      <c r="C3" s="645"/>
      <c r="D3" s="645"/>
      <c r="E3" s="645"/>
      <c r="F3" s="645"/>
      <c r="G3" s="645"/>
      <c r="H3" s="645"/>
      <c r="I3" s="645"/>
      <c r="J3" s="645"/>
      <c r="K3" s="569" t="s">
        <v>645</v>
      </c>
      <c r="L3" s="569"/>
      <c r="M3" s="569"/>
      <c r="N3" s="569"/>
      <c r="O3" s="569"/>
      <c r="P3" s="569"/>
      <c r="Q3" s="569"/>
      <c r="R3" s="569"/>
      <c r="S3" s="569"/>
      <c r="T3" s="569"/>
      <c r="U3" s="569" t="s">
        <v>645</v>
      </c>
      <c r="V3" s="569"/>
      <c r="W3" s="569"/>
      <c r="X3" s="569"/>
      <c r="Y3" s="569"/>
      <c r="Z3" s="569"/>
      <c r="AA3" s="569"/>
      <c r="AB3" s="569"/>
      <c r="AC3" s="569"/>
      <c r="AD3" s="569"/>
    </row>
    <row r="4" spans="1:30" s="2" customFormat="1" ht="18.75" customHeight="1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18.75" customHeight="1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18.75" customHeight="1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 ht="18" customHeigh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249" t="s">
        <v>197</v>
      </c>
      <c r="M8" s="226">
        <v>1.5</v>
      </c>
      <c r="N8" s="226">
        <v>3</v>
      </c>
      <c r="O8" s="20">
        <v>60</v>
      </c>
      <c r="P8" s="79" t="s">
        <v>20</v>
      </c>
      <c r="Q8" s="249" t="s">
        <v>197</v>
      </c>
      <c r="R8" s="226">
        <v>1.5</v>
      </c>
      <c r="S8" s="226">
        <v>3</v>
      </c>
      <c r="T8" s="110">
        <v>60</v>
      </c>
      <c r="U8" s="75" t="s">
        <v>22</v>
      </c>
      <c r="V8" s="249" t="s">
        <v>197</v>
      </c>
      <c r="W8" s="226">
        <v>1.5</v>
      </c>
      <c r="X8" s="226">
        <v>3</v>
      </c>
      <c r="Y8" s="20">
        <v>60</v>
      </c>
      <c r="Z8" s="79" t="s">
        <v>24</v>
      </c>
      <c r="AA8" s="249" t="s">
        <v>197</v>
      </c>
      <c r="AB8" s="226">
        <v>1.5</v>
      </c>
      <c r="AC8" s="226">
        <v>3</v>
      </c>
      <c r="AD8" s="110">
        <v>60</v>
      </c>
    </row>
    <row r="9" spans="1:30" s="2" customFormat="1" ht="18" customHeigh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250" t="s">
        <v>198</v>
      </c>
      <c r="M9" s="217">
        <v>1.5</v>
      </c>
      <c r="N9" s="217">
        <v>3</v>
      </c>
      <c r="O9" s="29">
        <v>60</v>
      </c>
      <c r="P9" s="79" t="s">
        <v>32</v>
      </c>
      <c r="Q9" s="250" t="s">
        <v>198</v>
      </c>
      <c r="R9" s="217">
        <v>1.5</v>
      </c>
      <c r="S9" s="217">
        <v>3</v>
      </c>
      <c r="T9" s="112">
        <v>60</v>
      </c>
      <c r="U9" s="75" t="s">
        <v>34</v>
      </c>
      <c r="V9" s="250" t="s">
        <v>198</v>
      </c>
      <c r="W9" s="217">
        <v>1.5</v>
      </c>
      <c r="X9" s="217">
        <v>3</v>
      </c>
      <c r="Y9" s="29">
        <v>60</v>
      </c>
      <c r="Z9" s="79" t="s">
        <v>36</v>
      </c>
      <c r="AA9" s="250" t="s">
        <v>198</v>
      </c>
      <c r="AB9" s="217">
        <v>1.5</v>
      </c>
      <c r="AC9" s="217">
        <v>3</v>
      </c>
      <c r="AD9" s="112">
        <v>60</v>
      </c>
    </row>
    <row r="10" spans="1:30" s="2" customFormat="1" ht="18" customHeigh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250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250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250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250" t="s">
        <v>199</v>
      </c>
      <c r="AB10" s="217">
        <v>1.5</v>
      </c>
      <c r="AC10" s="217">
        <v>3</v>
      </c>
      <c r="AD10" s="112">
        <v>60</v>
      </c>
    </row>
    <row r="11" spans="1:30" s="2" customFormat="1" ht="18" customHeigh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250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250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250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250" t="s">
        <v>200</v>
      </c>
      <c r="AB11" s="217">
        <v>1.5</v>
      </c>
      <c r="AC11" s="217">
        <v>3</v>
      </c>
      <c r="AD11" s="112">
        <v>60</v>
      </c>
    </row>
    <row r="12" spans="1:30" s="2" customFormat="1" ht="18" customHeigh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250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250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250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250" t="s">
        <v>202</v>
      </c>
      <c r="AB12" s="217">
        <v>0.5</v>
      </c>
      <c r="AC12" s="217">
        <v>1</v>
      </c>
      <c r="AD12" s="112">
        <v>20</v>
      </c>
    </row>
    <row r="13" spans="1:30" s="2" customFormat="1" ht="18" customHeigh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250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250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250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250" t="s">
        <v>204</v>
      </c>
      <c r="AB13" s="217">
        <v>1</v>
      </c>
      <c r="AC13" s="217">
        <v>2</v>
      </c>
      <c r="AD13" s="112">
        <v>40</v>
      </c>
    </row>
    <row r="14" spans="1:30" s="2" customFormat="1" ht="18" customHeigh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250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250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250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250" t="s">
        <v>206</v>
      </c>
      <c r="AB14" s="217">
        <v>1</v>
      </c>
      <c r="AC14" s="217">
        <v>2</v>
      </c>
      <c r="AD14" s="112">
        <v>40</v>
      </c>
    </row>
    <row r="15" spans="1:30" s="2" customFormat="1" ht="18" customHeigh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250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250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250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250" t="s">
        <v>207</v>
      </c>
      <c r="AB15" s="217">
        <v>1</v>
      </c>
      <c r="AC15" s="217">
        <v>2</v>
      </c>
      <c r="AD15" s="112">
        <v>40</v>
      </c>
    </row>
    <row r="16" spans="1:30" s="2" customFormat="1" ht="18" customHeight="1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251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251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251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251" t="s">
        <v>208</v>
      </c>
      <c r="AB16" s="215">
        <v>1.5</v>
      </c>
      <c r="AC16" s="215">
        <v>3</v>
      </c>
      <c r="AD16" s="116">
        <v>60</v>
      </c>
    </row>
    <row r="17" spans="1:30" s="2" customFormat="1" ht="18" customHeight="1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18" customHeight="1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18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 ht="18" customHeight="1" thickBot="1">
      <c r="A20" s="163" t="s">
        <v>209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211</v>
      </c>
      <c r="G20" s="120" t="s">
        <v>212</v>
      </c>
      <c r="H20" s="121">
        <v>0.5</v>
      </c>
      <c r="I20" s="121">
        <v>1</v>
      </c>
      <c r="J20" s="123">
        <v>20</v>
      </c>
      <c r="K20" s="127" t="s">
        <v>646</v>
      </c>
      <c r="L20" s="120" t="s">
        <v>214</v>
      </c>
      <c r="M20" s="121">
        <v>0.5</v>
      </c>
      <c r="N20" s="121">
        <v>1</v>
      </c>
      <c r="O20" s="122">
        <v>20</v>
      </c>
      <c r="P20" s="158" t="s">
        <v>647</v>
      </c>
      <c r="Q20" s="219" t="s">
        <v>216</v>
      </c>
      <c r="R20" s="226">
        <v>0.5</v>
      </c>
      <c r="S20" s="125">
        <v>1</v>
      </c>
      <c r="T20" s="126">
        <v>20</v>
      </c>
      <c r="U20" s="127" t="s">
        <v>648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649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 ht="18" customHeight="1" thickBot="1">
      <c r="A21" s="83" t="s">
        <v>245</v>
      </c>
      <c r="B21" s="2" t="s">
        <v>208</v>
      </c>
      <c r="C21" s="65">
        <v>0.5</v>
      </c>
      <c r="D21" s="65">
        <v>1</v>
      </c>
      <c r="E21" s="85">
        <v>20</v>
      </c>
      <c r="F21" s="83" t="s">
        <v>247</v>
      </c>
      <c r="G21" s="2" t="s">
        <v>208</v>
      </c>
      <c r="H21" s="121">
        <v>0.5</v>
      </c>
      <c r="I21" s="121">
        <v>1</v>
      </c>
      <c r="J21" s="123">
        <v>20</v>
      </c>
      <c r="K21" s="83" t="s">
        <v>287</v>
      </c>
      <c r="L21" s="251" t="s">
        <v>208</v>
      </c>
      <c r="M21" s="121">
        <v>0.5</v>
      </c>
      <c r="N21" s="65">
        <v>1</v>
      </c>
      <c r="O21" s="85">
        <v>20</v>
      </c>
      <c r="P21" s="86" t="s">
        <v>288</v>
      </c>
      <c r="Q21" s="251" t="s">
        <v>208</v>
      </c>
      <c r="R21" s="226">
        <v>0.5</v>
      </c>
      <c r="S21" s="125">
        <v>1</v>
      </c>
      <c r="T21" s="126">
        <v>20</v>
      </c>
      <c r="U21" s="83" t="s">
        <v>289</v>
      </c>
      <c r="V21" s="251" t="s">
        <v>208</v>
      </c>
      <c r="W21" s="121">
        <v>0.5</v>
      </c>
      <c r="X21" s="121">
        <v>1</v>
      </c>
      <c r="Y21" s="122">
        <v>20</v>
      </c>
      <c r="Z21" s="86" t="s">
        <v>290</v>
      </c>
      <c r="AA21" s="251" t="s">
        <v>208</v>
      </c>
      <c r="AB21" s="121">
        <v>0.5</v>
      </c>
      <c r="AC21" s="121">
        <v>1</v>
      </c>
      <c r="AD21" s="123">
        <v>20</v>
      </c>
    </row>
    <row r="22" spans="1:30" s="2" customFormat="1" ht="18" customHeight="1">
      <c r="A22" s="83" t="s">
        <v>650</v>
      </c>
      <c r="B22" s="84" t="s">
        <v>651</v>
      </c>
      <c r="C22" s="65">
        <v>0.5</v>
      </c>
      <c r="D22" s="65">
        <v>1</v>
      </c>
      <c r="E22" s="85">
        <v>20</v>
      </c>
      <c r="F22" s="83" t="s">
        <v>278</v>
      </c>
      <c r="G22" s="84" t="s">
        <v>307</v>
      </c>
      <c r="H22" s="121">
        <v>0.5</v>
      </c>
      <c r="I22" s="121">
        <v>1</v>
      </c>
      <c r="J22" s="123">
        <v>20</v>
      </c>
      <c r="K22" s="83" t="s">
        <v>278</v>
      </c>
      <c r="L22" s="84" t="s">
        <v>652</v>
      </c>
      <c r="M22" s="65" t="s">
        <v>653</v>
      </c>
      <c r="N22" s="65">
        <v>2</v>
      </c>
      <c r="O22" s="85">
        <v>40</v>
      </c>
      <c r="P22" s="86" t="s">
        <v>654</v>
      </c>
      <c r="Q22" s="84" t="s">
        <v>651</v>
      </c>
      <c r="R22" s="65" t="s">
        <v>653</v>
      </c>
      <c r="S22" s="125">
        <v>2</v>
      </c>
      <c r="T22" s="87">
        <v>40</v>
      </c>
      <c r="U22" s="83" t="s">
        <v>282</v>
      </c>
      <c r="V22" s="84" t="s">
        <v>655</v>
      </c>
      <c r="W22" s="65" t="s">
        <v>653</v>
      </c>
      <c r="X22" s="125">
        <v>2</v>
      </c>
      <c r="Y22" s="87">
        <v>40</v>
      </c>
      <c r="Z22" s="86" t="s">
        <v>284</v>
      </c>
      <c r="AA22" s="84" t="s">
        <v>656</v>
      </c>
      <c r="AB22" s="65" t="s">
        <v>653</v>
      </c>
      <c r="AC22" s="125">
        <v>2</v>
      </c>
      <c r="AD22" s="87">
        <v>40</v>
      </c>
    </row>
    <row r="23" spans="1:30" s="2" customFormat="1" ht="18" customHeight="1">
      <c r="A23" s="83"/>
      <c r="B23" s="84" t="s">
        <v>657</v>
      </c>
      <c r="C23" s="65"/>
      <c r="D23" s="65"/>
      <c r="E23" s="85"/>
      <c r="F23" s="83"/>
      <c r="G23" s="84" t="s">
        <v>657</v>
      </c>
      <c r="H23" s="65"/>
      <c r="I23" s="65"/>
      <c r="J23" s="87"/>
      <c r="K23" s="83"/>
      <c r="L23" s="84" t="s">
        <v>657</v>
      </c>
      <c r="M23" s="65"/>
      <c r="N23" s="65"/>
      <c r="O23" s="85"/>
      <c r="P23" s="83"/>
      <c r="Q23" s="84" t="s">
        <v>657</v>
      </c>
      <c r="R23" s="65"/>
      <c r="S23" s="65"/>
      <c r="T23" s="87"/>
      <c r="U23" s="83"/>
      <c r="V23" s="84" t="s">
        <v>657</v>
      </c>
      <c r="W23" s="65"/>
      <c r="X23" s="65"/>
      <c r="Y23" s="85"/>
      <c r="Z23" s="83"/>
      <c r="AA23" s="84" t="s">
        <v>657</v>
      </c>
      <c r="AB23" s="65"/>
      <c r="AC23" s="65"/>
      <c r="AD23" s="87"/>
    </row>
    <row r="24" spans="1:30" s="2" customFormat="1" ht="18" customHeight="1">
      <c r="A24" s="83"/>
      <c r="B24" s="84" t="s">
        <v>658</v>
      </c>
      <c r="C24" s="65"/>
      <c r="D24" s="65"/>
      <c r="E24" s="85"/>
      <c r="F24" s="83"/>
      <c r="G24" s="84" t="s">
        <v>658</v>
      </c>
      <c r="H24" s="65"/>
      <c r="I24" s="65"/>
      <c r="J24" s="87"/>
      <c r="K24" s="83"/>
      <c r="L24" s="84" t="s">
        <v>658</v>
      </c>
      <c r="M24" s="65"/>
      <c r="N24" s="65"/>
      <c r="O24" s="85"/>
      <c r="P24" s="83"/>
      <c r="Q24" s="84" t="s">
        <v>658</v>
      </c>
      <c r="R24" s="65"/>
      <c r="S24" s="65"/>
      <c r="T24" s="87"/>
      <c r="U24" s="83"/>
      <c r="V24" s="84" t="s">
        <v>658</v>
      </c>
      <c r="W24" s="65"/>
      <c r="X24" s="65"/>
      <c r="Y24" s="85"/>
      <c r="Z24" s="83"/>
      <c r="AA24" s="84" t="s">
        <v>658</v>
      </c>
      <c r="AB24" s="65"/>
      <c r="AC24" s="65"/>
      <c r="AD24" s="87"/>
    </row>
    <row r="25" spans="1:30" s="2" customFormat="1" ht="18" customHeight="1">
      <c r="A25" s="83"/>
      <c r="B25" s="84" t="s">
        <v>659</v>
      </c>
      <c r="C25" s="65"/>
      <c r="D25" s="65"/>
      <c r="E25" s="85"/>
      <c r="F25" s="83"/>
      <c r="G25" s="84" t="s">
        <v>659</v>
      </c>
      <c r="H25" s="65"/>
      <c r="I25" s="65"/>
      <c r="J25" s="87"/>
      <c r="K25" s="83"/>
      <c r="L25" s="84" t="s">
        <v>659</v>
      </c>
      <c r="M25" s="65"/>
      <c r="N25" s="65"/>
      <c r="O25" s="85"/>
      <c r="P25" s="83"/>
      <c r="Q25" s="84" t="s">
        <v>659</v>
      </c>
      <c r="R25" s="65"/>
      <c r="S25" s="65"/>
      <c r="T25" s="87"/>
      <c r="U25" s="83"/>
      <c r="V25" s="84" t="s">
        <v>659</v>
      </c>
      <c r="W25" s="65"/>
      <c r="X25" s="65"/>
      <c r="Y25" s="85"/>
      <c r="Z25" s="83"/>
      <c r="AA25" s="84" t="s">
        <v>659</v>
      </c>
      <c r="AB25" s="65"/>
      <c r="AC25" s="65"/>
      <c r="AD25" s="87"/>
    </row>
    <row r="26" spans="1:30" s="2" customFormat="1" ht="18" customHeight="1">
      <c r="A26" s="83" t="s">
        <v>660</v>
      </c>
      <c r="B26" s="84" t="s">
        <v>661</v>
      </c>
      <c r="C26" s="217">
        <v>1</v>
      </c>
      <c r="D26" s="65">
        <v>2</v>
      </c>
      <c r="E26" s="85">
        <v>40</v>
      </c>
      <c r="F26" s="83" t="s">
        <v>660</v>
      </c>
      <c r="G26" s="84" t="s">
        <v>661</v>
      </c>
      <c r="H26" s="217">
        <v>1</v>
      </c>
      <c r="I26" s="65">
        <v>2</v>
      </c>
      <c r="J26" s="87">
        <v>40</v>
      </c>
      <c r="K26" s="83" t="s">
        <v>662</v>
      </c>
      <c r="L26" s="84" t="s">
        <v>661</v>
      </c>
      <c r="M26" s="65">
        <v>2</v>
      </c>
      <c r="N26" s="65">
        <v>4</v>
      </c>
      <c r="O26" s="85">
        <v>80</v>
      </c>
      <c r="P26" s="83" t="s">
        <v>662</v>
      </c>
      <c r="Q26" s="84" t="s">
        <v>661</v>
      </c>
      <c r="R26" s="65">
        <v>2</v>
      </c>
      <c r="S26" s="65">
        <v>4</v>
      </c>
      <c r="T26" s="87">
        <v>80</v>
      </c>
      <c r="U26" s="83" t="s">
        <v>663</v>
      </c>
      <c r="V26" s="84" t="s">
        <v>661</v>
      </c>
      <c r="W26" s="65">
        <v>2</v>
      </c>
      <c r="X26" s="65">
        <v>4</v>
      </c>
      <c r="Y26" s="85">
        <v>80</v>
      </c>
      <c r="Z26" s="83" t="s">
        <v>663</v>
      </c>
      <c r="AA26" s="84" t="s">
        <v>661</v>
      </c>
      <c r="AB26" s="65">
        <v>2</v>
      </c>
      <c r="AC26" s="65">
        <v>4</v>
      </c>
      <c r="AD26" s="87">
        <v>80</v>
      </c>
    </row>
    <row r="27" spans="1:30" s="2" customFormat="1" ht="18" customHeight="1">
      <c r="A27" s="83"/>
      <c r="B27" s="84" t="s">
        <v>664</v>
      </c>
      <c r="C27" s="65"/>
      <c r="D27" s="65"/>
      <c r="E27" s="85"/>
      <c r="F27" s="83"/>
      <c r="G27" s="84" t="s">
        <v>664</v>
      </c>
      <c r="H27" s="65"/>
      <c r="I27" s="65"/>
      <c r="J27" s="87"/>
      <c r="K27" s="83"/>
      <c r="L27" s="84" t="s">
        <v>664</v>
      </c>
      <c r="M27" s="65"/>
      <c r="N27" s="65"/>
      <c r="O27" s="85"/>
      <c r="P27" s="83"/>
      <c r="Q27" s="84" t="s">
        <v>664</v>
      </c>
      <c r="R27" s="65"/>
      <c r="S27" s="65"/>
      <c r="T27" s="87"/>
      <c r="U27" s="83"/>
      <c r="V27" s="84" t="s">
        <v>664</v>
      </c>
      <c r="W27" s="65"/>
      <c r="X27" s="65"/>
      <c r="Y27" s="85"/>
      <c r="Z27" s="83"/>
      <c r="AA27" s="84" t="s">
        <v>664</v>
      </c>
      <c r="AB27" s="65"/>
      <c r="AC27" s="65"/>
      <c r="AD27" s="87"/>
    </row>
    <row r="28" spans="1:30" s="2" customFormat="1" ht="18" customHeight="1">
      <c r="A28" s="83"/>
      <c r="B28" s="84" t="s">
        <v>665</v>
      </c>
      <c r="C28" s="65"/>
      <c r="D28" s="65"/>
      <c r="E28" s="85"/>
      <c r="F28" s="83"/>
      <c r="G28" s="84" t="s">
        <v>665</v>
      </c>
      <c r="H28" s="65"/>
      <c r="I28" s="65"/>
      <c r="J28" s="87"/>
      <c r="K28" s="83"/>
      <c r="L28" s="84" t="s">
        <v>665</v>
      </c>
      <c r="M28" s="65"/>
      <c r="N28" s="65"/>
      <c r="O28" s="85"/>
      <c r="P28" s="83"/>
      <c r="Q28" s="84" t="s">
        <v>665</v>
      </c>
      <c r="R28" s="65"/>
      <c r="S28" s="65"/>
      <c r="T28" s="87"/>
      <c r="U28" s="83"/>
      <c r="V28" s="84" t="s">
        <v>665</v>
      </c>
      <c r="W28" s="65"/>
      <c r="X28" s="65"/>
      <c r="Y28" s="85"/>
      <c r="Z28" s="83"/>
      <c r="AA28" s="84" t="s">
        <v>665</v>
      </c>
      <c r="AB28" s="65"/>
      <c r="AC28" s="65"/>
      <c r="AD28" s="87"/>
    </row>
    <row r="29" spans="1:30" s="21" customFormat="1" ht="18" customHeight="1" thickBot="1">
      <c r="A29" s="88"/>
      <c r="B29" s="89" t="s">
        <v>666</v>
      </c>
      <c r="C29" s="90"/>
      <c r="D29" s="90"/>
      <c r="E29" s="91"/>
      <c r="F29" s="88"/>
      <c r="G29" s="89" t="s">
        <v>666</v>
      </c>
      <c r="H29" s="90"/>
      <c r="I29" s="90"/>
      <c r="J29" s="93"/>
      <c r="K29" s="88"/>
      <c r="L29" s="89" t="s">
        <v>666</v>
      </c>
      <c r="M29" s="90"/>
      <c r="N29" s="90"/>
      <c r="O29" s="91"/>
      <c r="P29" s="88"/>
      <c r="Q29" s="89" t="s">
        <v>666</v>
      </c>
      <c r="R29" s="90"/>
      <c r="S29" s="90"/>
      <c r="T29" s="93"/>
      <c r="U29" s="88"/>
      <c r="V29" s="89" t="s">
        <v>666</v>
      </c>
      <c r="W29" s="90"/>
      <c r="X29" s="90"/>
      <c r="Y29" s="91"/>
      <c r="Z29" s="88"/>
      <c r="AA29" s="89" t="s">
        <v>666</v>
      </c>
      <c r="AB29" s="90"/>
      <c r="AC29" s="90"/>
      <c r="AD29" s="93"/>
    </row>
    <row r="30" spans="1:30" ht="18" customHeight="1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4</v>
      </c>
      <c r="N30" s="94">
        <v>8</v>
      </c>
      <c r="O30" s="95">
        <v>160</v>
      </c>
      <c r="P30" s="520" t="s">
        <v>134</v>
      </c>
      <c r="Q30" s="521"/>
      <c r="R30" s="94">
        <v>4</v>
      </c>
      <c r="S30" s="94">
        <v>8</v>
      </c>
      <c r="T30" s="96">
        <v>160</v>
      </c>
      <c r="U30" s="540" t="s">
        <v>134</v>
      </c>
      <c r="V30" s="541"/>
      <c r="W30" s="94">
        <v>4</v>
      </c>
      <c r="X30" s="94">
        <v>8</v>
      </c>
      <c r="Y30" s="95">
        <v>160</v>
      </c>
      <c r="Z30" s="520" t="s">
        <v>134</v>
      </c>
      <c r="AA30" s="521"/>
      <c r="AB30" s="94">
        <v>4</v>
      </c>
      <c r="AC30" s="94">
        <v>8</v>
      </c>
      <c r="AD30" s="96">
        <v>160</v>
      </c>
    </row>
    <row r="31" spans="1:30" ht="18" customHeight="1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18" customHeight="1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 ht="18" customHeight="1">
      <c r="A33" s="587" t="s">
        <v>383</v>
      </c>
      <c r="B33" s="588"/>
      <c r="C33" s="99">
        <v>0.5</v>
      </c>
      <c r="D33" s="221">
        <v>1</v>
      </c>
      <c r="E33" s="223">
        <v>20</v>
      </c>
      <c r="F33" s="587" t="s">
        <v>383</v>
      </c>
      <c r="G33" s="588"/>
      <c r="H33" s="99">
        <v>0.5</v>
      </c>
      <c r="I33" s="221">
        <v>1</v>
      </c>
      <c r="J33" s="223">
        <v>20</v>
      </c>
      <c r="K33" s="587" t="s">
        <v>383</v>
      </c>
      <c r="L33" s="588"/>
      <c r="M33" s="99">
        <v>0.5</v>
      </c>
      <c r="N33" s="221">
        <v>1</v>
      </c>
      <c r="O33" s="223">
        <v>20</v>
      </c>
      <c r="P33" s="587" t="s">
        <v>383</v>
      </c>
      <c r="Q33" s="588"/>
      <c r="R33" s="99">
        <v>0.5</v>
      </c>
      <c r="S33" s="221">
        <v>1</v>
      </c>
      <c r="T33" s="223">
        <v>20</v>
      </c>
      <c r="U33" s="587" t="s">
        <v>383</v>
      </c>
      <c r="V33" s="588"/>
      <c r="W33" s="99">
        <v>0.5</v>
      </c>
      <c r="X33" s="221">
        <v>1</v>
      </c>
      <c r="Y33" s="223">
        <v>20</v>
      </c>
      <c r="Z33" s="587" t="s">
        <v>383</v>
      </c>
      <c r="AA33" s="588"/>
      <c r="AB33" s="99">
        <v>0.5</v>
      </c>
      <c r="AC33" s="221">
        <v>1</v>
      </c>
      <c r="AD33" s="223">
        <v>20</v>
      </c>
    </row>
    <row r="34" spans="1:30" ht="18" customHeight="1">
      <c r="A34" s="585" t="s">
        <v>291</v>
      </c>
      <c r="B34" s="586"/>
      <c r="C34" s="99">
        <v>0.5</v>
      </c>
      <c r="D34" s="221">
        <v>1</v>
      </c>
      <c r="E34" s="223">
        <v>20</v>
      </c>
      <c r="F34" s="585" t="s">
        <v>291</v>
      </c>
      <c r="G34" s="586"/>
      <c r="H34" s="99">
        <v>0.5</v>
      </c>
      <c r="I34" s="221">
        <v>1</v>
      </c>
      <c r="J34" s="223">
        <v>20</v>
      </c>
      <c r="K34" s="585" t="s">
        <v>291</v>
      </c>
      <c r="L34" s="586"/>
      <c r="M34" s="99">
        <v>0.5</v>
      </c>
      <c r="N34" s="221">
        <v>1</v>
      </c>
      <c r="O34" s="223">
        <v>20</v>
      </c>
      <c r="P34" s="585" t="s">
        <v>291</v>
      </c>
      <c r="Q34" s="586"/>
      <c r="R34" s="99">
        <v>0.5</v>
      </c>
      <c r="S34" s="221">
        <v>1</v>
      </c>
      <c r="T34" s="223">
        <v>20</v>
      </c>
      <c r="U34" s="585" t="s">
        <v>291</v>
      </c>
      <c r="V34" s="586"/>
      <c r="W34" s="99">
        <v>0.5</v>
      </c>
      <c r="X34" s="221">
        <v>1</v>
      </c>
      <c r="Y34" s="223">
        <v>20</v>
      </c>
      <c r="Z34" s="585" t="s">
        <v>291</v>
      </c>
      <c r="AA34" s="586"/>
      <c r="AB34" s="99">
        <v>0.5</v>
      </c>
      <c r="AC34" s="221">
        <v>1</v>
      </c>
      <c r="AD34" s="223">
        <v>20</v>
      </c>
    </row>
    <row r="35" spans="1:30" ht="18" customHeight="1">
      <c r="A35" s="585" t="s">
        <v>258</v>
      </c>
      <c r="B35" s="586"/>
      <c r="C35" s="99">
        <v>0.5</v>
      </c>
      <c r="D35" s="221">
        <v>1</v>
      </c>
      <c r="E35" s="223">
        <v>20</v>
      </c>
      <c r="F35" s="585" t="s">
        <v>258</v>
      </c>
      <c r="G35" s="586"/>
      <c r="H35" s="99">
        <v>0.5</v>
      </c>
      <c r="I35" s="221">
        <v>1</v>
      </c>
      <c r="J35" s="223">
        <v>20</v>
      </c>
      <c r="K35" s="585" t="s">
        <v>258</v>
      </c>
      <c r="L35" s="586"/>
      <c r="M35" s="99">
        <v>0.5</v>
      </c>
      <c r="N35" s="221">
        <v>1</v>
      </c>
      <c r="O35" s="223">
        <v>20</v>
      </c>
      <c r="P35" s="585" t="s">
        <v>258</v>
      </c>
      <c r="Q35" s="586"/>
      <c r="R35" s="99">
        <v>0.5</v>
      </c>
      <c r="S35" s="221">
        <v>1</v>
      </c>
      <c r="T35" s="223">
        <v>20</v>
      </c>
      <c r="U35" s="585" t="s">
        <v>258</v>
      </c>
      <c r="V35" s="586"/>
      <c r="W35" s="99">
        <v>0.5</v>
      </c>
      <c r="X35" s="221">
        <v>1</v>
      </c>
      <c r="Y35" s="223">
        <v>20</v>
      </c>
      <c r="Z35" s="585" t="s">
        <v>258</v>
      </c>
      <c r="AA35" s="586"/>
      <c r="AB35" s="99">
        <v>0.5</v>
      </c>
      <c r="AC35" s="221">
        <v>1</v>
      </c>
      <c r="AD35" s="223">
        <v>20</v>
      </c>
    </row>
    <row r="36" spans="1:30" ht="18" customHeight="1" thickBot="1">
      <c r="A36" s="554"/>
      <c r="B36" s="555"/>
      <c r="C36" s="132"/>
      <c r="D36" s="220"/>
      <c r="E36" s="222"/>
      <c r="F36" s="558"/>
      <c r="G36" s="559"/>
      <c r="H36" s="132"/>
      <c r="I36" s="220"/>
      <c r="J36" s="224"/>
      <c r="K36" s="554"/>
      <c r="L36" s="555"/>
      <c r="M36" s="132"/>
      <c r="N36" s="220"/>
      <c r="O36" s="91"/>
      <c r="P36" s="561"/>
      <c r="Q36" s="562"/>
      <c r="R36" s="132"/>
      <c r="S36" s="220"/>
      <c r="T36" s="224"/>
      <c r="U36" s="554"/>
      <c r="V36" s="555"/>
      <c r="W36" s="132"/>
      <c r="X36" s="220"/>
      <c r="Y36" s="91"/>
      <c r="Z36" s="561"/>
      <c r="AA36" s="562"/>
      <c r="AB36" s="132"/>
      <c r="AC36" s="220"/>
      <c r="AD36" s="224"/>
    </row>
    <row r="37" spans="1:30" ht="18" customHeight="1" thickBot="1">
      <c r="A37" s="513" t="s">
        <v>134</v>
      </c>
      <c r="B37" s="514"/>
      <c r="C37" s="103"/>
      <c r="D37" s="6">
        <v>3</v>
      </c>
      <c r="E37" s="7">
        <v>60</v>
      </c>
      <c r="F37" s="520" t="s">
        <v>134</v>
      </c>
      <c r="G37" s="521"/>
      <c r="H37" s="103"/>
      <c r="I37" s="6">
        <v>3</v>
      </c>
      <c r="J37" s="9">
        <v>60</v>
      </c>
      <c r="K37" s="513" t="s">
        <v>134</v>
      </c>
      <c r="L37" s="514"/>
      <c r="M37" s="103"/>
      <c r="N37" s="6">
        <v>3</v>
      </c>
      <c r="O37" s="7">
        <v>60</v>
      </c>
      <c r="P37" s="520" t="s">
        <v>134</v>
      </c>
      <c r="Q37" s="521"/>
      <c r="R37" s="103"/>
      <c r="S37" s="6">
        <v>3</v>
      </c>
      <c r="T37" s="9">
        <v>60</v>
      </c>
      <c r="U37" s="513" t="s">
        <v>134</v>
      </c>
      <c r="V37" s="514"/>
      <c r="W37" s="103"/>
      <c r="X37" s="6">
        <v>3</v>
      </c>
      <c r="Y37" s="7">
        <v>60</v>
      </c>
      <c r="Z37" s="520" t="s">
        <v>134</v>
      </c>
      <c r="AA37" s="521"/>
      <c r="AB37" s="103"/>
      <c r="AC37" s="6">
        <v>3</v>
      </c>
      <c r="AD37" s="9">
        <v>60</v>
      </c>
    </row>
    <row r="39" spans="1:30">
      <c r="A39" s="1" t="s">
        <v>193</v>
      </c>
      <c r="C39" s="1"/>
      <c r="D39" s="1"/>
      <c r="E39" s="1"/>
      <c r="H39" s="1"/>
      <c r="I39" s="1"/>
      <c r="J39" s="1"/>
      <c r="K39" s="1" t="s">
        <v>193</v>
      </c>
      <c r="U39" s="1" t="s">
        <v>193</v>
      </c>
    </row>
    <row r="40" spans="1:30">
      <c r="A40" s="1" t="s">
        <v>194</v>
      </c>
      <c r="C40" s="1"/>
      <c r="D40" s="1"/>
      <c r="E40" s="1"/>
      <c r="H40" s="1"/>
      <c r="I40" s="1"/>
      <c r="J40" s="1"/>
      <c r="K40" s="1" t="s">
        <v>194</v>
      </c>
      <c r="U40" s="1" t="s">
        <v>194</v>
      </c>
    </row>
    <row r="41" spans="1:30">
      <c r="A41" s="1" t="s">
        <v>195</v>
      </c>
      <c r="C41" s="1"/>
      <c r="D41" s="1"/>
      <c r="E41" s="1"/>
      <c r="H41" s="1"/>
      <c r="I41" s="1"/>
      <c r="J41" s="1"/>
      <c r="K41" s="1" t="s">
        <v>195</v>
      </c>
      <c r="U41" s="1" t="s">
        <v>195</v>
      </c>
    </row>
  </sheetData>
  <mergeCells count="75">
    <mergeCell ref="A1:J1"/>
    <mergeCell ref="K1:T1"/>
    <mergeCell ref="U1:AD1"/>
    <mergeCell ref="A2:J2"/>
    <mergeCell ref="K2:T2"/>
    <mergeCell ref="U2:AD2"/>
    <mergeCell ref="Z5:AD5"/>
    <mergeCell ref="A3:J3"/>
    <mergeCell ref="K3:T3"/>
    <mergeCell ref="U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sqref="A1:AD1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667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17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17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17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329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330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331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332</v>
      </c>
      <c r="Q20" s="219" t="s">
        <v>216</v>
      </c>
      <c r="R20" s="226">
        <v>0.5</v>
      </c>
      <c r="S20" s="125">
        <v>1</v>
      </c>
      <c r="T20" s="126">
        <v>20</v>
      </c>
      <c r="U20" s="163" t="s">
        <v>333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334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216" t="s">
        <v>314</v>
      </c>
      <c r="B21" s="84" t="s">
        <v>361</v>
      </c>
      <c r="C21" s="65">
        <v>1</v>
      </c>
      <c r="D21" s="65">
        <v>2</v>
      </c>
      <c r="E21" s="85">
        <v>40</v>
      </c>
      <c r="F21" s="218" t="s">
        <v>316</v>
      </c>
      <c r="G21" s="84" t="s">
        <v>668</v>
      </c>
      <c r="H21" s="65">
        <v>1</v>
      </c>
      <c r="I21" s="65">
        <v>2</v>
      </c>
      <c r="J21" s="87">
        <v>40</v>
      </c>
      <c r="K21" s="216" t="s">
        <v>669</v>
      </c>
      <c r="L21" s="84" t="s">
        <v>670</v>
      </c>
      <c r="M21" s="65">
        <v>1</v>
      </c>
      <c r="N21" s="65">
        <v>2</v>
      </c>
      <c r="O21" s="85">
        <v>40</v>
      </c>
      <c r="P21" s="218" t="s">
        <v>142</v>
      </c>
      <c r="Q21" s="84" t="s">
        <v>257</v>
      </c>
      <c r="R21" s="65">
        <v>1</v>
      </c>
      <c r="S21" s="65">
        <v>2</v>
      </c>
      <c r="T21" s="87">
        <v>40</v>
      </c>
      <c r="U21" s="216" t="s">
        <v>671</v>
      </c>
      <c r="V21" s="84" t="s">
        <v>672</v>
      </c>
      <c r="W21" s="65">
        <v>1</v>
      </c>
      <c r="X21" s="65">
        <v>2</v>
      </c>
      <c r="Y21" s="85">
        <v>40</v>
      </c>
      <c r="Z21" s="218" t="s">
        <v>673</v>
      </c>
      <c r="AA21" s="84" t="s">
        <v>226</v>
      </c>
      <c r="AB21" s="65">
        <v>1</v>
      </c>
      <c r="AC21" s="65">
        <v>2</v>
      </c>
      <c r="AD21" s="87">
        <v>40</v>
      </c>
    </row>
    <row r="22" spans="1:30" s="2" customFormat="1">
      <c r="A22" s="216" t="s">
        <v>256</v>
      </c>
      <c r="B22" s="84" t="s">
        <v>257</v>
      </c>
      <c r="C22" s="65">
        <v>1</v>
      </c>
      <c r="D22" s="65">
        <v>2</v>
      </c>
      <c r="E22" s="85">
        <v>40</v>
      </c>
      <c r="F22" s="218" t="s">
        <v>301</v>
      </c>
      <c r="G22" s="84" t="s">
        <v>257</v>
      </c>
      <c r="H22" s="65">
        <v>1</v>
      </c>
      <c r="I22" s="65">
        <v>2</v>
      </c>
      <c r="J22" s="87">
        <v>40</v>
      </c>
      <c r="K22" s="216" t="s">
        <v>674</v>
      </c>
      <c r="L22" s="84" t="s">
        <v>675</v>
      </c>
      <c r="M22" s="65">
        <v>1</v>
      </c>
      <c r="N22" s="65">
        <v>2</v>
      </c>
      <c r="O22" s="85">
        <v>40</v>
      </c>
      <c r="P22" s="218"/>
      <c r="Q22" s="84" t="s">
        <v>676</v>
      </c>
      <c r="R22" s="65">
        <v>1</v>
      </c>
      <c r="S22" s="65">
        <v>2</v>
      </c>
      <c r="T22" s="87">
        <v>40</v>
      </c>
      <c r="U22" s="216" t="s">
        <v>144</v>
      </c>
      <c r="V22" s="84" t="s">
        <v>257</v>
      </c>
      <c r="W22" s="65">
        <v>1</v>
      </c>
      <c r="X22" s="65">
        <v>2</v>
      </c>
      <c r="Y22" s="85">
        <v>40</v>
      </c>
      <c r="Z22" s="86"/>
      <c r="AA22" s="84"/>
      <c r="AB22" s="65"/>
      <c r="AC22" s="65"/>
      <c r="AD22" s="87"/>
    </row>
    <row r="23" spans="1:30" s="2" customFormat="1">
      <c r="A23" s="83"/>
      <c r="B23" s="84"/>
      <c r="C23" s="65"/>
      <c r="D23" s="65"/>
      <c r="E23" s="85"/>
      <c r="F23" s="86"/>
      <c r="G23" s="84"/>
      <c r="H23" s="65"/>
      <c r="I23" s="65"/>
      <c r="J23" s="87"/>
      <c r="K23" s="83"/>
      <c r="L23" s="84"/>
      <c r="M23" s="65"/>
      <c r="N23" s="65"/>
      <c r="O23" s="85"/>
      <c r="P23" s="86"/>
      <c r="Q23" s="84"/>
      <c r="R23" s="65"/>
      <c r="S23" s="65"/>
      <c r="T23" s="87"/>
      <c r="U23" s="83"/>
      <c r="V23" s="84"/>
      <c r="W23" s="65"/>
      <c r="X23" s="65"/>
      <c r="Y23" s="85"/>
      <c r="Z23" s="86"/>
      <c r="AA23" s="84"/>
      <c r="AB23" s="65"/>
      <c r="AC23" s="65"/>
      <c r="AD23" s="87"/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2.5</v>
      </c>
      <c r="N30" s="94">
        <v>5</v>
      </c>
      <c r="O30" s="95">
        <v>100</v>
      </c>
      <c r="P30" s="520" t="s">
        <v>134</v>
      </c>
      <c r="Q30" s="521"/>
      <c r="R30" s="94">
        <v>2.5</v>
      </c>
      <c r="S30" s="94">
        <v>5</v>
      </c>
      <c r="T30" s="96">
        <v>100</v>
      </c>
      <c r="U30" s="540" t="s">
        <v>134</v>
      </c>
      <c r="V30" s="541"/>
      <c r="W30" s="94">
        <v>2.5</v>
      </c>
      <c r="X30" s="94">
        <v>5</v>
      </c>
      <c r="Y30" s="95">
        <v>100</v>
      </c>
      <c r="Z30" s="520" t="s">
        <v>134</v>
      </c>
      <c r="AA30" s="521"/>
      <c r="AB30" s="94">
        <v>1.5</v>
      </c>
      <c r="AC30" s="94">
        <v>3</v>
      </c>
      <c r="AD30" s="96">
        <v>60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87" t="s">
        <v>258</v>
      </c>
      <c r="B33" s="588"/>
      <c r="C33" s="99">
        <v>0.5</v>
      </c>
      <c r="D33" s="221">
        <v>1</v>
      </c>
      <c r="E33" s="223">
        <v>20</v>
      </c>
      <c r="F33" s="587" t="s">
        <v>258</v>
      </c>
      <c r="G33" s="588"/>
      <c r="H33" s="99">
        <v>0.5</v>
      </c>
      <c r="I33" s="221">
        <v>1</v>
      </c>
      <c r="J33" s="223">
        <v>20</v>
      </c>
      <c r="K33" s="587" t="s">
        <v>258</v>
      </c>
      <c r="L33" s="588"/>
      <c r="M33" s="99">
        <v>0.5</v>
      </c>
      <c r="N33" s="221">
        <v>1</v>
      </c>
      <c r="O33" s="223">
        <v>20</v>
      </c>
      <c r="P33" s="587" t="s">
        <v>258</v>
      </c>
      <c r="Q33" s="588"/>
      <c r="R33" s="99">
        <v>0.5</v>
      </c>
      <c r="S33" s="221">
        <v>1</v>
      </c>
      <c r="T33" s="223">
        <v>20</v>
      </c>
      <c r="U33" s="587" t="s">
        <v>258</v>
      </c>
      <c r="V33" s="588"/>
      <c r="W33" s="99">
        <v>0.5</v>
      </c>
      <c r="X33" s="221">
        <v>1</v>
      </c>
      <c r="Y33" s="223">
        <v>20</v>
      </c>
      <c r="Z33" s="587" t="s">
        <v>258</v>
      </c>
      <c r="AA33" s="588"/>
      <c r="AB33" s="99">
        <v>0.5</v>
      </c>
      <c r="AC33" s="221">
        <v>1</v>
      </c>
      <c r="AD33" s="223">
        <v>20</v>
      </c>
    </row>
    <row r="34" spans="1:30">
      <c r="A34" s="585" t="s">
        <v>384</v>
      </c>
      <c r="B34" s="586"/>
      <c r="C34" s="99">
        <v>0.5</v>
      </c>
      <c r="D34" s="221">
        <v>1</v>
      </c>
      <c r="E34" s="223">
        <v>20</v>
      </c>
      <c r="F34" s="585" t="s">
        <v>384</v>
      </c>
      <c r="G34" s="586"/>
      <c r="H34" s="99">
        <v>0.5</v>
      </c>
      <c r="I34" s="221">
        <v>1</v>
      </c>
      <c r="J34" s="223">
        <v>20</v>
      </c>
      <c r="K34" s="585" t="s">
        <v>384</v>
      </c>
      <c r="L34" s="586"/>
      <c r="M34" s="99">
        <v>0.5</v>
      </c>
      <c r="N34" s="221">
        <v>1</v>
      </c>
      <c r="O34" s="223">
        <v>20</v>
      </c>
      <c r="P34" s="585" t="s">
        <v>384</v>
      </c>
      <c r="Q34" s="586"/>
      <c r="R34" s="99">
        <v>0.5</v>
      </c>
      <c r="S34" s="221">
        <v>1</v>
      </c>
      <c r="T34" s="223">
        <v>20</v>
      </c>
      <c r="U34" s="585" t="s">
        <v>384</v>
      </c>
      <c r="V34" s="586"/>
      <c r="W34" s="99">
        <v>0.5</v>
      </c>
      <c r="X34" s="221">
        <v>1</v>
      </c>
      <c r="Y34" s="223">
        <v>20</v>
      </c>
      <c r="Z34" s="585" t="s">
        <v>384</v>
      </c>
      <c r="AA34" s="586"/>
      <c r="AB34" s="99">
        <v>0.5</v>
      </c>
      <c r="AC34" s="221">
        <v>1</v>
      </c>
      <c r="AD34" s="223">
        <v>20</v>
      </c>
    </row>
    <row r="35" spans="1:30">
      <c r="A35" s="585" t="s">
        <v>383</v>
      </c>
      <c r="B35" s="586"/>
      <c r="C35" s="99">
        <v>0.5</v>
      </c>
      <c r="D35" s="221">
        <v>1</v>
      </c>
      <c r="E35" s="223">
        <v>20</v>
      </c>
      <c r="F35" s="585" t="s">
        <v>383</v>
      </c>
      <c r="G35" s="586"/>
      <c r="H35" s="99">
        <v>0.5</v>
      </c>
      <c r="I35" s="221">
        <v>1</v>
      </c>
      <c r="J35" s="223">
        <v>20</v>
      </c>
      <c r="K35" s="585" t="s">
        <v>383</v>
      </c>
      <c r="L35" s="586"/>
      <c r="M35" s="99">
        <v>0.5</v>
      </c>
      <c r="N35" s="221">
        <v>1</v>
      </c>
      <c r="O35" s="223">
        <v>20</v>
      </c>
      <c r="P35" s="585" t="s">
        <v>383</v>
      </c>
      <c r="Q35" s="586"/>
      <c r="R35" s="99">
        <v>0.5</v>
      </c>
      <c r="S35" s="221">
        <v>1</v>
      </c>
      <c r="T35" s="223">
        <v>20</v>
      </c>
      <c r="U35" s="585" t="s">
        <v>383</v>
      </c>
      <c r="V35" s="586"/>
      <c r="W35" s="99">
        <v>0.5</v>
      </c>
      <c r="X35" s="221">
        <v>1</v>
      </c>
      <c r="Y35" s="223">
        <v>20</v>
      </c>
      <c r="Z35" s="585" t="s">
        <v>383</v>
      </c>
      <c r="AA35" s="586"/>
      <c r="AB35" s="99">
        <v>0.5</v>
      </c>
      <c r="AC35" s="221">
        <v>1</v>
      </c>
      <c r="AD35" s="223">
        <v>20</v>
      </c>
    </row>
    <row r="36" spans="1:30">
      <c r="A36" s="552"/>
      <c r="B36" s="553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G9" sqref="G9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677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52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52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52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52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52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52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52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52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52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52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52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52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52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52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52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52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52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52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27" t="s">
        <v>678</v>
      </c>
      <c r="B20" s="120" t="s">
        <v>210</v>
      </c>
      <c r="C20" s="121">
        <v>0.5</v>
      </c>
      <c r="D20" s="121">
        <v>1</v>
      </c>
      <c r="E20" s="122">
        <v>20</v>
      </c>
      <c r="F20" s="128" t="s">
        <v>679</v>
      </c>
      <c r="G20" s="120" t="s">
        <v>212</v>
      </c>
      <c r="H20" s="121">
        <v>0.5</v>
      </c>
      <c r="I20" s="121">
        <v>1</v>
      </c>
      <c r="J20" s="123">
        <v>20</v>
      </c>
      <c r="K20" s="127" t="s">
        <v>680</v>
      </c>
      <c r="L20" s="120" t="s">
        <v>214</v>
      </c>
      <c r="M20" s="121">
        <v>0.5</v>
      </c>
      <c r="N20" s="121">
        <v>1</v>
      </c>
      <c r="O20" s="122">
        <v>20</v>
      </c>
      <c r="P20" s="158" t="s">
        <v>681</v>
      </c>
      <c r="Q20" s="219" t="s">
        <v>216</v>
      </c>
      <c r="R20" s="226">
        <v>0.5</v>
      </c>
      <c r="S20" s="125">
        <v>1</v>
      </c>
      <c r="T20" s="126">
        <v>20</v>
      </c>
      <c r="U20" s="158" t="s">
        <v>682</v>
      </c>
      <c r="V20" s="120" t="s">
        <v>218</v>
      </c>
      <c r="W20" s="121">
        <v>0.5</v>
      </c>
      <c r="X20" s="121">
        <v>1</v>
      </c>
      <c r="Y20" s="122">
        <v>20</v>
      </c>
      <c r="Z20" s="158" t="s">
        <v>683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253" t="s">
        <v>684</v>
      </c>
      <c r="B21" s="84" t="s">
        <v>685</v>
      </c>
      <c r="C21" s="252">
        <v>1</v>
      </c>
      <c r="D21" s="217">
        <v>2</v>
      </c>
      <c r="E21" s="29">
        <v>40</v>
      </c>
      <c r="F21" s="253" t="s">
        <v>235</v>
      </c>
      <c r="G21" s="84" t="s">
        <v>686</v>
      </c>
      <c r="H21" s="252">
        <v>1</v>
      </c>
      <c r="I21" s="217">
        <v>2</v>
      </c>
      <c r="J21" s="112">
        <v>40</v>
      </c>
      <c r="K21" s="254" t="s">
        <v>687</v>
      </c>
      <c r="L21" s="84" t="s">
        <v>688</v>
      </c>
      <c r="M21" s="252">
        <v>1</v>
      </c>
      <c r="N21" s="217">
        <v>2</v>
      </c>
      <c r="O21" s="29">
        <v>40</v>
      </c>
      <c r="P21" s="253" t="s">
        <v>227</v>
      </c>
      <c r="Q21" s="84" t="s">
        <v>689</v>
      </c>
      <c r="R21" s="252">
        <v>1</v>
      </c>
      <c r="S21" s="217">
        <v>2</v>
      </c>
      <c r="T21" s="112">
        <v>40</v>
      </c>
      <c r="U21" s="254" t="s">
        <v>690</v>
      </c>
      <c r="V21" s="84" t="s">
        <v>691</v>
      </c>
      <c r="W21" s="252">
        <v>1</v>
      </c>
      <c r="X21" s="217">
        <v>2</v>
      </c>
      <c r="Y21" s="29">
        <v>40</v>
      </c>
      <c r="Z21" s="253" t="s">
        <v>692</v>
      </c>
      <c r="AA21" s="84" t="s">
        <v>693</v>
      </c>
      <c r="AB21" s="252">
        <v>1</v>
      </c>
      <c r="AC21" s="217">
        <v>2</v>
      </c>
      <c r="AD21" s="29">
        <v>40</v>
      </c>
    </row>
    <row r="22" spans="1:30" s="2" customFormat="1">
      <c r="A22" s="253" t="s">
        <v>694</v>
      </c>
      <c r="B22" s="253" t="s">
        <v>246</v>
      </c>
      <c r="C22" s="159">
        <v>0.5</v>
      </c>
      <c r="D22" s="159">
        <v>1</v>
      </c>
      <c r="E22" s="160">
        <v>20</v>
      </c>
      <c r="F22" s="253" t="s">
        <v>695</v>
      </c>
      <c r="G22" s="253" t="s">
        <v>553</v>
      </c>
      <c r="H22" s="159">
        <v>0.5</v>
      </c>
      <c r="I22" s="159">
        <v>1</v>
      </c>
      <c r="J22" s="161">
        <v>20</v>
      </c>
      <c r="K22" s="254" t="s">
        <v>696</v>
      </c>
      <c r="L22" s="253" t="s">
        <v>697</v>
      </c>
      <c r="M22" s="159">
        <v>0.5</v>
      </c>
      <c r="N22" s="159">
        <v>1</v>
      </c>
      <c r="O22" s="160">
        <v>20</v>
      </c>
      <c r="P22" s="253" t="s">
        <v>698</v>
      </c>
      <c r="Q22" s="253" t="s">
        <v>699</v>
      </c>
      <c r="R22" s="159">
        <v>0.5</v>
      </c>
      <c r="S22" s="159">
        <v>1</v>
      </c>
      <c r="T22" s="161">
        <v>20</v>
      </c>
      <c r="U22" s="254" t="s">
        <v>700</v>
      </c>
      <c r="V22" s="253" t="s">
        <v>701</v>
      </c>
      <c r="W22" s="159">
        <v>0.5</v>
      </c>
      <c r="X22" s="159">
        <v>1</v>
      </c>
      <c r="Y22" s="160">
        <v>20</v>
      </c>
      <c r="Z22" s="253" t="s">
        <v>702</v>
      </c>
      <c r="AA22" s="253" t="s">
        <v>703</v>
      </c>
      <c r="AB22" s="159">
        <v>0.5</v>
      </c>
      <c r="AC22" s="159">
        <v>1</v>
      </c>
      <c r="AD22" s="160">
        <v>20</v>
      </c>
    </row>
    <row r="23" spans="1:30" s="2" customFormat="1">
      <c r="A23" s="253" t="s">
        <v>704</v>
      </c>
      <c r="B23" s="253" t="s">
        <v>705</v>
      </c>
      <c r="C23" s="159">
        <v>0.5</v>
      </c>
      <c r="D23" s="159">
        <v>1</v>
      </c>
      <c r="E23" s="160">
        <v>20</v>
      </c>
      <c r="F23" s="253" t="s">
        <v>706</v>
      </c>
      <c r="G23" s="253" t="s">
        <v>707</v>
      </c>
      <c r="H23" s="159">
        <v>0.5</v>
      </c>
      <c r="I23" s="159">
        <v>1</v>
      </c>
      <c r="J23" s="161">
        <v>20</v>
      </c>
      <c r="K23" s="254" t="s">
        <v>708</v>
      </c>
      <c r="L23" s="253" t="s">
        <v>709</v>
      </c>
      <c r="M23" s="159">
        <v>0.5</v>
      </c>
      <c r="N23" s="159">
        <v>1</v>
      </c>
      <c r="O23" s="160">
        <v>20</v>
      </c>
      <c r="P23" s="253" t="s">
        <v>710</v>
      </c>
      <c r="Q23" s="253" t="s">
        <v>711</v>
      </c>
      <c r="R23" s="159">
        <v>0.5</v>
      </c>
      <c r="S23" s="159">
        <v>1</v>
      </c>
      <c r="T23" s="161">
        <v>20</v>
      </c>
      <c r="U23" s="254" t="s">
        <v>712</v>
      </c>
      <c r="V23" s="253" t="s">
        <v>713</v>
      </c>
      <c r="W23" s="159">
        <v>0.5</v>
      </c>
      <c r="X23" s="159">
        <v>1</v>
      </c>
      <c r="Y23" s="160">
        <v>20</v>
      </c>
      <c r="Z23" s="253" t="s">
        <v>714</v>
      </c>
      <c r="AA23" s="253" t="s">
        <v>715</v>
      </c>
      <c r="AB23" s="159">
        <v>0.5</v>
      </c>
      <c r="AC23" s="159">
        <v>1</v>
      </c>
      <c r="AD23" s="160">
        <v>20</v>
      </c>
    </row>
    <row r="24" spans="1:30" s="2" customFormat="1">
      <c r="A24" s="253" t="s">
        <v>716</v>
      </c>
      <c r="B24" s="253" t="s">
        <v>716</v>
      </c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/>
      <c r="N30" s="94"/>
      <c r="O30" s="95"/>
      <c r="P30" s="520" t="s">
        <v>134</v>
      </c>
      <c r="Q30" s="521"/>
      <c r="R30" s="94"/>
      <c r="S30" s="94"/>
      <c r="T30" s="96"/>
      <c r="U30" s="540" t="s">
        <v>134</v>
      </c>
      <c r="V30" s="541"/>
      <c r="W30" s="94"/>
      <c r="X30" s="94"/>
      <c r="Y30" s="95"/>
      <c r="Z30" s="520" t="s">
        <v>134</v>
      </c>
      <c r="AA30" s="521"/>
      <c r="AB30" s="94"/>
      <c r="AC30" s="94"/>
      <c r="AD30" s="96"/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649" t="s">
        <v>258</v>
      </c>
      <c r="B33" s="650"/>
      <c r="C33" s="99"/>
      <c r="D33" s="125">
        <v>1</v>
      </c>
      <c r="E33" s="255">
        <v>20</v>
      </c>
      <c r="F33" s="651" t="s">
        <v>258</v>
      </c>
      <c r="G33" s="652"/>
      <c r="H33" s="99"/>
      <c r="I33" s="125">
        <v>1</v>
      </c>
      <c r="J33" s="162">
        <v>20</v>
      </c>
      <c r="K33" s="649" t="s">
        <v>258</v>
      </c>
      <c r="L33" s="650"/>
      <c r="M33" s="99"/>
      <c r="N33" s="125">
        <v>1</v>
      </c>
      <c r="O33" s="255">
        <v>20</v>
      </c>
      <c r="P33" s="651" t="s">
        <v>258</v>
      </c>
      <c r="Q33" s="652"/>
      <c r="R33" s="99"/>
      <c r="S33" s="125">
        <v>1</v>
      </c>
      <c r="T33" s="162">
        <v>20</v>
      </c>
      <c r="U33" s="649" t="s">
        <v>258</v>
      </c>
      <c r="V33" s="650"/>
      <c r="W33" s="99"/>
      <c r="X33" s="125">
        <v>1</v>
      </c>
      <c r="Y33" s="255">
        <v>20</v>
      </c>
      <c r="Z33" s="651" t="s">
        <v>258</v>
      </c>
      <c r="AA33" s="652"/>
      <c r="AB33" s="99"/>
      <c r="AC33" s="125">
        <v>1</v>
      </c>
      <c r="AD33" s="123">
        <v>20</v>
      </c>
    </row>
    <row r="34" spans="1:30">
      <c r="A34" s="522" t="s">
        <v>717</v>
      </c>
      <c r="B34" s="523"/>
      <c r="C34" s="99"/>
      <c r="D34" s="125">
        <v>1</v>
      </c>
      <c r="E34" s="256">
        <v>20</v>
      </c>
      <c r="F34" s="647" t="s">
        <v>717</v>
      </c>
      <c r="G34" s="648"/>
      <c r="H34" s="99"/>
      <c r="I34" s="125">
        <v>1</v>
      </c>
      <c r="J34" s="162">
        <v>20</v>
      </c>
      <c r="K34" s="522" t="s">
        <v>717</v>
      </c>
      <c r="L34" s="523"/>
      <c r="M34" s="99"/>
      <c r="N34" s="125">
        <v>1</v>
      </c>
      <c r="O34" s="256">
        <v>20</v>
      </c>
      <c r="P34" s="647" t="s">
        <v>717</v>
      </c>
      <c r="Q34" s="648"/>
      <c r="R34" s="99"/>
      <c r="S34" s="125">
        <v>1</v>
      </c>
      <c r="T34" s="162">
        <v>20</v>
      </c>
      <c r="U34" s="522" t="s">
        <v>717</v>
      </c>
      <c r="V34" s="523"/>
      <c r="W34" s="99"/>
      <c r="X34" s="125">
        <v>1</v>
      </c>
      <c r="Y34" s="256">
        <v>20</v>
      </c>
      <c r="Z34" s="647" t="s">
        <v>717</v>
      </c>
      <c r="AA34" s="648"/>
      <c r="AB34" s="99"/>
      <c r="AC34" s="125">
        <v>1</v>
      </c>
      <c r="AD34" s="126">
        <v>20</v>
      </c>
    </row>
    <row r="35" spans="1:30">
      <c r="A35" s="522" t="s">
        <v>578</v>
      </c>
      <c r="B35" s="523"/>
      <c r="C35" s="99"/>
      <c r="D35" s="125">
        <v>1</v>
      </c>
      <c r="E35" s="256">
        <v>20</v>
      </c>
      <c r="F35" s="647" t="s">
        <v>578</v>
      </c>
      <c r="G35" s="648"/>
      <c r="H35" s="99"/>
      <c r="I35" s="125">
        <v>1</v>
      </c>
      <c r="J35" s="162">
        <v>20</v>
      </c>
      <c r="K35" s="522" t="s">
        <v>578</v>
      </c>
      <c r="L35" s="523"/>
      <c r="M35" s="99"/>
      <c r="N35" s="125">
        <v>1</v>
      </c>
      <c r="O35" s="256">
        <v>20</v>
      </c>
      <c r="P35" s="647" t="s">
        <v>578</v>
      </c>
      <c r="Q35" s="648"/>
      <c r="R35" s="99"/>
      <c r="S35" s="125">
        <v>1</v>
      </c>
      <c r="T35" s="162">
        <v>20</v>
      </c>
      <c r="U35" s="522" t="s">
        <v>578</v>
      </c>
      <c r="V35" s="523"/>
      <c r="W35" s="99"/>
      <c r="X35" s="125">
        <v>1</v>
      </c>
      <c r="Y35" s="256">
        <v>20</v>
      </c>
      <c r="Z35" s="647" t="s">
        <v>578</v>
      </c>
      <c r="AA35" s="648"/>
      <c r="AB35" s="99"/>
      <c r="AC35" s="125">
        <v>1</v>
      </c>
      <c r="AD35" s="126">
        <v>20</v>
      </c>
    </row>
    <row r="36" spans="1:30">
      <c r="A36" s="552"/>
      <c r="B36" s="553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 t="s">
        <v>716</v>
      </c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zoomScale="50" zoomScaleNormal="50" workbookViewId="0">
      <selection activeCell="A3" sqref="A3:AD3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5.1992187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718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211" t="s">
        <v>14</v>
      </c>
      <c r="B8" s="17" t="s">
        <v>197</v>
      </c>
      <c r="C8" s="159">
        <v>1.5</v>
      </c>
      <c r="D8" s="226">
        <v>3</v>
      </c>
      <c r="E8" s="20">
        <v>60</v>
      </c>
      <c r="F8" s="211" t="s">
        <v>16</v>
      </c>
      <c r="G8" s="17" t="s">
        <v>197</v>
      </c>
      <c r="H8" s="211">
        <v>1.5</v>
      </c>
      <c r="I8" s="226">
        <v>3</v>
      </c>
      <c r="J8" s="110">
        <v>60</v>
      </c>
      <c r="K8" s="257" t="s">
        <v>18</v>
      </c>
      <c r="L8" s="258" t="s">
        <v>197</v>
      </c>
      <c r="M8" s="257">
        <v>1.5</v>
      </c>
      <c r="N8" s="226">
        <v>3</v>
      </c>
      <c r="O8" s="20">
        <v>60</v>
      </c>
      <c r="P8" s="257" t="s">
        <v>20</v>
      </c>
      <c r="Q8" s="258" t="s">
        <v>197</v>
      </c>
      <c r="R8" s="257">
        <v>1.5</v>
      </c>
      <c r="S8" s="226">
        <v>3</v>
      </c>
      <c r="T8" s="110">
        <v>60</v>
      </c>
      <c r="U8" s="257" t="s">
        <v>22</v>
      </c>
      <c r="V8" s="258" t="s">
        <v>197</v>
      </c>
      <c r="W8" s="257">
        <v>1.5</v>
      </c>
      <c r="X8" s="226">
        <v>3</v>
      </c>
      <c r="Y8" s="20">
        <v>60</v>
      </c>
      <c r="Z8" s="257" t="s">
        <v>24</v>
      </c>
      <c r="AA8" s="258" t="s">
        <v>197</v>
      </c>
      <c r="AB8" s="257">
        <v>1.5</v>
      </c>
      <c r="AC8" s="226">
        <v>3</v>
      </c>
      <c r="AD8" s="110">
        <v>60</v>
      </c>
    </row>
    <row r="9" spans="1:30" s="2" customFormat="1">
      <c r="A9" s="211" t="s">
        <v>26</v>
      </c>
      <c r="B9" s="17" t="s">
        <v>198</v>
      </c>
      <c r="C9" s="159">
        <v>1.5</v>
      </c>
      <c r="D9" s="217">
        <v>3</v>
      </c>
      <c r="E9" s="29">
        <v>60</v>
      </c>
      <c r="F9" s="211" t="s">
        <v>28</v>
      </c>
      <c r="G9" s="17" t="s">
        <v>198</v>
      </c>
      <c r="H9" s="211">
        <v>1.5</v>
      </c>
      <c r="I9" s="217">
        <v>3</v>
      </c>
      <c r="J9" s="112">
        <v>60</v>
      </c>
      <c r="K9" s="257" t="s">
        <v>30</v>
      </c>
      <c r="L9" s="258" t="s">
        <v>198</v>
      </c>
      <c r="M9" s="257">
        <v>1.5</v>
      </c>
      <c r="N9" s="217">
        <v>3</v>
      </c>
      <c r="O9" s="29">
        <v>60</v>
      </c>
      <c r="P9" s="257" t="s">
        <v>32</v>
      </c>
      <c r="Q9" s="258" t="s">
        <v>198</v>
      </c>
      <c r="R9" s="257">
        <v>1.5</v>
      </c>
      <c r="S9" s="217">
        <v>3</v>
      </c>
      <c r="T9" s="112">
        <v>60</v>
      </c>
      <c r="U9" s="257" t="s">
        <v>34</v>
      </c>
      <c r="V9" s="258" t="s">
        <v>198</v>
      </c>
      <c r="W9" s="257">
        <v>1.5</v>
      </c>
      <c r="X9" s="217">
        <v>3</v>
      </c>
      <c r="Y9" s="29">
        <v>60</v>
      </c>
      <c r="Z9" s="257" t="s">
        <v>36</v>
      </c>
      <c r="AA9" s="258" t="s">
        <v>198</v>
      </c>
      <c r="AB9" s="257">
        <v>1.5</v>
      </c>
      <c r="AC9" s="217">
        <v>3</v>
      </c>
      <c r="AD9" s="112">
        <v>60</v>
      </c>
    </row>
    <row r="10" spans="1:30" s="2" customFormat="1">
      <c r="A10" s="211" t="s">
        <v>38</v>
      </c>
      <c r="B10" s="17" t="s">
        <v>199</v>
      </c>
      <c r="C10" s="159">
        <v>1.5</v>
      </c>
      <c r="D10" s="217">
        <v>3</v>
      </c>
      <c r="E10" s="29">
        <v>60</v>
      </c>
      <c r="F10" s="211" t="s">
        <v>40</v>
      </c>
      <c r="G10" s="17" t="s">
        <v>199</v>
      </c>
      <c r="H10" s="211">
        <v>1.5</v>
      </c>
      <c r="I10" s="217">
        <v>3</v>
      </c>
      <c r="J10" s="112">
        <v>60</v>
      </c>
      <c r="K10" s="257" t="s">
        <v>42</v>
      </c>
      <c r="L10" s="258" t="s">
        <v>199</v>
      </c>
      <c r="M10" s="257">
        <v>1.5</v>
      </c>
      <c r="N10" s="217">
        <v>3</v>
      </c>
      <c r="O10" s="29">
        <v>60</v>
      </c>
      <c r="P10" s="257" t="s">
        <v>44</v>
      </c>
      <c r="Q10" s="258" t="s">
        <v>199</v>
      </c>
      <c r="R10" s="257">
        <v>1.5</v>
      </c>
      <c r="S10" s="217">
        <v>3</v>
      </c>
      <c r="T10" s="112">
        <v>60</v>
      </c>
      <c r="U10" s="257" t="s">
        <v>46</v>
      </c>
      <c r="V10" s="258" t="s">
        <v>199</v>
      </c>
      <c r="W10" s="257">
        <v>1.5</v>
      </c>
      <c r="X10" s="217">
        <v>3</v>
      </c>
      <c r="Y10" s="29">
        <v>60</v>
      </c>
      <c r="Z10" s="257" t="s">
        <v>48</v>
      </c>
      <c r="AA10" s="258" t="s">
        <v>199</v>
      </c>
      <c r="AB10" s="257">
        <v>1.5</v>
      </c>
      <c r="AC10" s="217">
        <v>3</v>
      </c>
      <c r="AD10" s="112">
        <v>60</v>
      </c>
    </row>
    <row r="11" spans="1:30" s="2" customFormat="1" ht="42">
      <c r="A11" s="211" t="s">
        <v>50</v>
      </c>
      <c r="B11" s="259" t="s">
        <v>200</v>
      </c>
      <c r="C11" s="159">
        <v>1.5</v>
      </c>
      <c r="D11" s="217">
        <v>3</v>
      </c>
      <c r="E11" s="29">
        <v>60</v>
      </c>
      <c r="F11" s="211" t="s">
        <v>719</v>
      </c>
      <c r="G11" s="259" t="s">
        <v>200</v>
      </c>
      <c r="H11" s="211">
        <v>1.5</v>
      </c>
      <c r="I11" s="217">
        <v>3</v>
      </c>
      <c r="J11" s="112">
        <v>60</v>
      </c>
      <c r="K11" s="257" t="s">
        <v>54</v>
      </c>
      <c r="L11" s="259" t="s">
        <v>200</v>
      </c>
      <c r="M11" s="257">
        <v>1.5</v>
      </c>
      <c r="N11" s="217">
        <v>3</v>
      </c>
      <c r="O11" s="29">
        <v>60</v>
      </c>
      <c r="P11" s="257" t="s">
        <v>720</v>
      </c>
      <c r="Q11" s="259" t="s">
        <v>200</v>
      </c>
      <c r="R11" s="257">
        <v>1.5</v>
      </c>
      <c r="S11" s="217">
        <v>3</v>
      </c>
      <c r="T11" s="112">
        <v>60</v>
      </c>
      <c r="U11" s="257" t="s">
        <v>58</v>
      </c>
      <c r="V11" s="258" t="s">
        <v>200</v>
      </c>
      <c r="W11" s="257">
        <v>1.5</v>
      </c>
      <c r="X11" s="217">
        <v>3</v>
      </c>
      <c r="Y11" s="29">
        <v>60</v>
      </c>
      <c r="Z11" s="257" t="s">
        <v>60</v>
      </c>
      <c r="AA11" s="258" t="s">
        <v>200</v>
      </c>
      <c r="AB11" s="257">
        <v>1.5</v>
      </c>
      <c r="AC11" s="217">
        <v>3</v>
      </c>
      <c r="AD11" s="112">
        <v>60</v>
      </c>
    </row>
    <row r="12" spans="1:30" s="2" customFormat="1">
      <c r="A12" s="211" t="s">
        <v>62</v>
      </c>
      <c r="B12" s="17" t="s">
        <v>202</v>
      </c>
      <c r="C12" s="159">
        <v>0.5</v>
      </c>
      <c r="D12" s="217">
        <v>1</v>
      </c>
      <c r="E12" s="29">
        <v>20</v>
      </c>
      <c r="F12" s="211" t="s">
        <v>64</v>
      </c>
      <c r="G12" s="17" t="s">
        <v>202</v>
      </c>
      <c r="H12" s="211">
        <v>0.5</v>
      </c>
      <c r="I12" s="217">
        <v>1</v>
      </c>
      <c r="J12" s="112">
        <v>20</v>
      </c>
      <c r="K12" s="257" t="s">
        <v>66</v>
      </c>
      <c r="L12" s="258" t="s">
        <v>202</v>
      </c>
      <c r="M12" s="257">
        <v>0.5</v>
      </c>
      <c r="N12" s="217">
        <v>1</v>
      </c>
      <c r="O12" s="29">
        <v>20</v>
      </c>
      <c r="P12" s="257" t="s">
        <v>68</v>
      </c>
      <c r="Q12" s="258" t="s">
        <v>202</v>
      </c>
      <c r="R12" s="257">
        <v>0.5</v>
      </c>
      <c r="S12" s="217">
        <v>1</v>
      </c>
      <c r="T12" s="112">
        <v>20</v>
      </c>
      <c r="U12" s="257" t="s">
        <v>70</v>
      </c>
      <c r="V12" s="258" t="s">
        <v>202</v>
      </c>
      <c r="W12" s="257">
        <v>0.5</v>
      </c>
      <c r="X12" s="217">
        <v>1</v>
      </c>
      <c r="Y12" s="29">
        <v>20</v>
      </c>
      <c r="Z12" s="257" t="s">
        <v>72</v>
      </c>
      <c r="AA12" s="258" t="s">
        <v>202</v>
      </c>
      <c r="AB12" s="257">
        <v>0.5</v>
      </c>
      <c r="AC12" s="217">
        <v>1</v>
      </c>
      <c r="AD12" s="112">
        <v>20</v>
      </c>
    </row>
    <row r="13" spans="1:30" s="2" customFormat="1">
      <c r="A13" s="211" t="s">
        <v>74</v>
      </c>
      <c r="B13" s="17" t="s">
        <v>204</v>
      </c>
      <c r="C13" s="159">
        <v>0.5</v>
      </c>
      <c r="D13" s="217">
        <v>1</v>
      </c>
      <c r="E13" s="29">
        <v>20</v>
      </c>
      <c r="F13" s="211" t="s">
        <v>467</v>
      </c>
      <c r="G13" s="17" t="s">
        <v>204</v>
      </c>
      <c r="H13" s="211">
        <v>0.5</v>
      </c>
      <c r="I13" s="217">
        <v>1</v>
      </c>
      <c r="J13" s="112">
        <v>20</v>
      </c>
      <c r="K13" s="257" t="s">
        <v>78</v>
      </c>
      <c r="L13" s="258" t="s">
        <v>204</v>
      </c>
      <c r="M13" s="257">
        <v>0.5</v>
      </c>
      <c r="N13" s="217">
        <v>1</v>
      </c>
      <c r="O13" s="29">
        <v>20</v>
      </c>
      <c r="P13" s="257" t="s">
        <v>616</v>
      </c>
      <c r="Q13" s="258" t="s">
        <v>204</v>
      </c>
      <c r="R13" s="257">
        <v>0.5</v>
      </c>
      <c r="S13" s="217">
        <v>1</v>
      </c>
      <c r="T13" s="112">
        <v>20</v>
      </c>
      <c r="U13" s="257" t="s">
        <v>82</v>
      </c>
      <c r="V13" s="258" t="s">
        <v>204</v>
      </c>
      <c r="W13" s="257">
        <v>0.5</v>
      </c>
      <c r="X13" s="217">
        <v>1</v>
      </c>
      <c r="Y13" s="29">
        <v>20</v>
      </c>
      <c r="Z13" s="257" t="s">
        <v>633</v>
      </c>
      <c r="AA13" s="258" t="s">
        <v>204</v>
      </c>
      <c r="AB13" s="257">
        <v>0.5</v>
      </c>
      <c r="AC13" s="217">
        <v>1</v>
      </c>
      <c r="AD13" s="112">
        <v>20</v>
      </c>
    </row>
    <row r="14" spans="1:30" s="2" customFormat="1">
      <c r="A14" s="211" t="s">
        <v>76</v>
      </c>
      <c r="B14" s="17" t="s">
        <v>585</v>
      </c>
      <c r="C14" s="159">
        <v>0.5</v>
      </c>
      <c r="D14" s="217">
        <v>1</v>
      </c>
      <c r="E14" s="29">
        <v>20</v>
      </c>
      <c r="F14" s="211" t="s">
        <v>586</v>
      </c>
      <c r="G14" s="17" t="s">
        <v>585</v>
      </c>
      <c r="H14" s="211">
        <v>0.5</v>
      </c>
      <c r="I14" s="217">
        <v>1</v>
      </c>
      <c r="J14" s="112">
        <v>20</v>
      </c>
      <c r="K14" s="257" t="s">
        <v>80</v>
      </c>
      <c r="L14" s="258" t="s">
        <v>585</v>
      </c>
      <c r="M14" s="257">
        <v>0.5</v>
      </c>
      <c r="N14" s="217">
        <v>1</v>
      </c>
      <c r="O14" s="29">
        <v>20</v>
      </c>
      <c r="P14" s="257" t="s">
        <v>617</v>
      </c>
      <c r="Q14" s="258" t="s">
        <v>585</v>
      </c>
      <c r="R14" s="257">
        <v>0.5</v>
      </c>
      <c r="S14" s="217">
        <v>1</v>
      </c>
      <c r="T14" s="112">
        <v>20</v>
      </c>
      <c r="U14" s="257" t="s">
        <v>84</v>
      </c>
      <c r="V14" s="258" t="s">
        <v>585</v>
      </c>
      <c r="W14" s="257">
        <v>0.5</v>
      </c>
      <c r="X14" s="217">
        <v>1</v>
      </c>
      <c r="Y14" s="29">
        <v>20</v>
      </c>
      <c r="Z14" s="257" t="s">
        <v>634</v>
      </c>
      <c r="AA14" s="258" t="s">
        <v>585</v>
      </c>
      <c r="AB14" s="257">
        <v>0.5</v>
      </c>
      <c r="AC14" s="217">
        <v>1</v>
      </c>
      <c r="AD14" s="112">
        <v>20</v>
      </c>
    </row>
    <row r="15" spans="1:30" s="2" customFormat="1">
      <c r="A15" s="211" t="s">
        <v>86</v>
      </c>
      <c r="B15" s="17" t="s">
        <v>205</v>
      </c>
      <c r="C15" s="159">
        <v>1</v>
      </c>
      <c r="D15" s="217">
        <v>2</v>
      </c>
      <c r="E15" s="29">
        <v>40</v>
      </c>
      <c r="F15" s="211" t="s">
        <v>98</v>
      </c>
      <c r="G15" s="17" t="s">
        <v>205</v>
      </c>
      <c r="H15" s="211">
        <v>1</v>
      </c>
      <c r="I15" s="217">
        <v>2</v>
      </c>
      <c r="J15" s="112">
        <v>40</v>
      </c>
      <c r="K15" s="257" t="s">
        <v>90</v>
      </c>
      <c r="L15" s="258" t="s">
        <v>205</v>
      </c>
      <c r="M15" s="257">
        <v>1</v>
      </c>
      <c r="N15" s="217">
        <v>2</v>
      </c>
      <c r="O15" s="29">
        <v>40</v>
      </c>
      <c r="P15" s="257" t="s">
        <v>102</v>
      </c>
      <c r="Q15" s="258" t="s">
        <v>205</v>
      </c>
      <c r="R15" s="257">
        <v>1</v>
      </c>
      <c r="S15" s="217">
        <v>2</v>
      </c>
      <c r="T15" s="112">
        <v>40</v>
      </c>
      <c r="U15" s="257" t="s">
        <v>94</v>
      </c>
      <c r="V15" s="258" t="s">
        <v>205</v>
      </c>
      <c r="W15" s="257">
        <v>1</v>
      </c>
      <c r="X15" s="217">
        <v>2</v>
      </c>
      <c r="Y15" s="29">
        <v>40</v>
      </c>
      <c r="Z15" s="257" t="s">
        <v>106</v>
      </c>
      <c r="AA15" s="258" t="s">
        <v>205</v>
      </c>
      <c r="AB15" s="257">
        <v>1</v>
      </c>
      <c r="AC15" s="217">
        <v>2</v>
      </c>
      <c r="AD15" s="112">
        <v>40</v>
      </c>
    </row>
    <row r="16" spans="1:30" s="2" customFormat="1" ht="42">
      <c r="A16" s="211" t="s">
        <v>721</v>
      </c>
      <c r="B16" s="259" t="s">
        <v>207</v>
      </c>
      <c r="C16" s="159">
        <v>1</v>
      </c>
      <c r="D16" s="217">
        <v>2</v>
      </c>
      <c r="E16" s="29">
        <v>40</v>
      </c>
      <c r="F16" s="211" t="s">
        <v>722</v>
      </c>
      <c r="G16" s="259" t="s">
        <v>723</v>
      </c>
      <c r="H16" s="211">
        <v>1</v>
      </c>
      <c r="I16" s="217">
        <v>2</v>
      </c>
      <c r="J16" s="112">
        <v>40</v>
      </c>
      <c r="K16" s="257" t="s">
        <v>724</v>
      </c>
      <c r="L16" s="258" t="s">
        <v>207</v>
      </c>
      <c r="M16" s="257">
        <v>1</v>
      </c>
      <c r="N16" s="217">
        <v>2</v>
      </c>
      <c r="O16" s="29">
        <v>40</v>
      </c>
      <c r="P16" s="257" t="s">
        <v>725</v>
      </c>
      <c r="Q16" s="260" t="s">
        <v>726</v>
      </c>
      <c r="R16" s="257">
        <v>1</v>
      </c>
      <c r="S16" s="217">
        <v>2</v>
      </c>
      <c r="T16" s="112">
        <v>40</v>
      </c>
      <c r="U16" s="257" t="s">
        <v>727</v>
      </c>
      <c r="V16" s="258" t="s">
        <v>207</v>
      </c>
      <c r="W16" s="257">
        <v>1</v>
      </c>
      <c r="X16" s="217">
        <v>2</v>
      </c>
      <c r="Y16" s="29">
        <v>40</v>
      </c>
      <c r="Z16" s="257" t="s">
        <v>728</v>
      </c>
      <c r="AA16" s="260" t="s">
        <v>726</v>
      </c>
      <c r="AB16" s="257">
        <v>1</v>
      </c>
      <c r="AC16" s="217">
        <v>2</v>
      </c>
      <c r="AD16" s="112">
        <v>40</v>
      </c>
    </row>
    <row r="17" spans="1:30" s="2" customFormat="1" ht="21.6" thickBot="1">
      <c r="A17" s="211" t="s">
        <v>122</v>
      </c>
      <c r="B17" s="17" t="s">
        <v>208</v>
      </c>
      <c r="C17" s="211">
        <v>1.5</v>
      </c>
      <c r="D17" s="215">
        <v>3</v>
      </c>
      <c r="E17" s="36">
        <v>60</v>
      </c>
      <c r="F17" s="211" t="s">
        <v>124</v>
      </c>
      <c r="G17" s="17" t="s">
        <v>208</v>
      </c>
      <c r="H17" s="211">
        <v>1.5</v>
      </c>
      <c r="I17" s="215">
        <v>3</v>
      </c>
      <c r="J17" s="116">
        <v>60</v>
      </c>
      <c r="K17" s="257" t="s">
        <v>126</v>
      </c>
      <c r="L17" s="258" t="s">
        <v>208</v>
      </c>
      <c r="M17" s="257">
        <v>1.5</v>
      </c>
      <c r="N17" s="215">
        <v>3</v>
      </c>
      <c r="O17" s="117">
        <v>60</v>
      </c>
      <c r="P17" s="257" t="s">
        <v>128</v>
      </c>
      <c r="Q17" s="258" t="s">
        <v>208</v>
      </c>
      <c r="R17" s="257">
        <v>1.5</v>
      </c>
      <c r="S17" s="215">
        <v>3</v>
      </c>
      <c r="T17" s="116">
        <v>60</v>
      </c>
      <c r="U17" s="257" t="s">
        <v>130</v>
      </c>
      <c r="V17" s="258" t="s">
        <v>208</v>
      </c>
      <c r="W17" s="257">
        <v>1.5</v>
      </c>
      <c r="X17" s="215">
        <v>3</v>
      </c>
      <c r="Y17" s="117">
        <v>60</v>
      </c>
      <c r="Z17" s="257" t="s">
        <v>132</v>
      </c>
      <c r="AA17" s="258" t="s">
        <v>208</v>
      </c>
      <c r="AB17" s="257">
        <v>1.5</v>
      </c>
      <c r="AC17" s="215">
        <v>3</v>
      </c>
      <c r="AD17" s="116">
        <v>60</v>
      </c>
    </row>
    <row r="18" spans="1:30" s="2" customFormat="1" ht="21.6" thickBot="1">
      <c r="A18" s="536" t="s">
        <v>134</v>
      </c>
      <c r="B18" s="560"/>
      <c r="C18" s="41">
        <f>SUM(C8:C17)</f>
        <v>11</v>
      </c>
      <c r="D18" s="210">
        <f>SUM(D8:D17)</f>
        <v>22</v>
      </c>
      <c r="E18" s="43">
        <f>SUM(E8:E17)</f>
        <v>440</v>
      </c>
      <c r="F18" s="534" t="s">
        <v>134</v>
      </c>
      <c r="G18" s="560"/>
      <c r="H18" s="41">
        <f>SUM(H8:H17)</f>
        <v>11</v>
      </c>
      <c r="I18" s="210">
        <f>SUM(I8:I17)</f>
        <v>22</v>
      </c>
      <c r="J18" s="214">
        <f>SUM(J8:J17)</f>
        <v>440</v>
      </c>
      <c r="K18" s="536" t="s">
        <v>134</v>
      </c>
      <c r="L18" s="560"/>
      <c r="M18" s="41">
        <f>SUM(M8:M17)</f>
        <v>11</v>
      </c>
      <c r="N18" s="210">
        <f>SUM(N8:N17)</f>
        <v>22</v>
      </c>
      <c r="O18" s="43">
        <f>SUM(O8:O17)</f>
        <v>440</v>
      </c>
      <c r="P18" s="520" t="s">
        <v>134</v>
      </c>
      <c r="Q18" s="521"/>
      <c r="R18" s="41">
        <f>SUM(R8:R17)</f>
        <v>11</v>
      </c>
      <c r="S18" s="210">
        <f>SUM(S8:S17)</f>
        <v>22</v>
      </c>
      <c r="T18" s="214">
        <f>SUM(T8:T17)</f>
        <v>440</v>
      </c>
      <c r="U18" s="536" t="s">
        <v>134</v>
      </c>
      <c r="V18" s="560"/>
      <c r="W18" s="41">
        <f>SUM(W8:W17)</f>
        <v>11</v>
      </c>
      <c r="X18" s="210">
        <f>SUM(X8:X17)</f>
        <v>22</v>
      </c>
      <c r="Y18" s="43">
        <f>SUM(Y8:Y17)</f>
        <v>440</v>
      </c>
      <c r="Z18" s="520" t="s">
        <v>134</v>
      </c>
      <c r="AA18" s="521"/>
      <c r="AB18" s="41">
        <f>SUM(AB8:AB17)</f>
        <v>11</v>
      </c>
      <c r="AC18" s="210">
        <f>SUM(AC8:AC17)</f>
        <v>22</v>
      </c>
      <c r="AD18" s="214">
        <f>SUM(AD8:AD17)</f>
        <v>440</v>
      </c>
    </row>
    <row r="19" spans="1:30" s="2" customFormat="1" ht="21.6" thickBot="1">
      <c r="A19" s="537" t="s">
        <v>135</v>
      </c>
      <c r="B19" s="538"/>
      <c r="C19" s="538"/>
      <c r="D19" s="538"/>
      <c r="E19" s="538"/>
      <c r="F19" s="538"/>
      <c r="G19" s="538"/>
      <c r="H19" s="538"/>
      <c r="I19" s="538"/>
      <c r="J19" s="539"/>
      <c r="K19" s="537" t="s">
        <v>135</v>
      </c>
      <c r="L19" s="538"/>
      <c r="M19" s="538"/>
      <c r="N19" s="538"/>
      <c r="O19" s="538"/>
      <c r="P19" s="538"/>
      <c r="Q19" s="538"/>
      <c r="R19" s="538"/>
      <c r="S19" s="538"/>
      <c r="T19" s="539"/>
      <c r="U19" s="537" t="s">
        <v>135</v>
      </c>
      <c r="V19" s="538"/>
      <c r="W19" s="538"/>
      <c r="X19" s="538"/>
      <c r="Y19" s="538"/>
      <c r="Z19" s="538"/>
      <c r="AA19" s="538"/>
      <c r="AB19" s="538"/>
      <c r="AC19" s="538"/>
      <c r="AD19" s="539"/>
    </row>
    <row r="20" spans="1:30" s="213" customFormat="1" ht="37.950000000000003" customHeight="1" thickBot="1">
      <c r="A20" s="209" t="s">
        <v>9</v>
      </c>
      <c r="B20" s="210" t="s">
        <v>10</v>
      </c>
      <c r="C20" s="6" t="s">
        <v>11</v>
      </c>
      <c r="D20" s="6" t="s">
        <v>12</v>
      </c>
      <c r="E20" s="7" t="s">
        <v>13</v>
      </c>
      <c r="F20" s="212" t="s">
        <v>9</v>
      </c>
      <c r="G20" s="210" t="s">
        <v>10</v>
      </c>
      <c r="H20" s="6" t="s">
        <v>11</v>
      </c>
      <c r="I20" s="6" t="s">
        <v>12</v>
      </c>
      <c r="J20" s="9" t="s">
        <v>13</v>
      </c>
      <c r="K20" s="209" t="s">
        <v>9</v>
      </c>
      <c r="L20" s="210" t="s">
        <v>10</v>
      </c>
      <c r="M20" s="6" t="s">
        <v>11</v>
      </c>
      <c r="N20" s="6" t="s">
        <v>12</v>
      </c>
      <c r="O20" s="7" t="s">
        <v>13</v>
      </c>
      <c r="P20" s="212" t="s">
        <v>9</v>
      </c>
      <c r="Q20" s="210" t="s">
        <v>10</v>
      </c>
      <c r="R20" s="6" t="s">
        <v>11</v>
      </c>
      <c r="S20" s="6" t="s">
        <v>12</v>
      </c>
      <c r="T20" s="9" t="s">
        <v>13</v>
      </c>
      <c r="U20" s="209" t="s">
        <v>9</v>
      </c>
      <c r="V20" s="210" t="s">
        <v>10</v>
      </c>
      <c r="W20" s="6" t="s">
        <v>11</v>
      </c>
      <c r="X20" s="6" t="s">
        <v>12</v>
      </c>
      <c r="Y20" s="7" t="s">
        <v>13</v>
      </c>
      <c r="Z20" s="212" t="s">
        <v>9</v>
      </c>
      <c r="AA20" s="210" t="s">
        <v>10</v>
      </c>
      <c r="AB20" s="6" t="s">
        <v>11</v>
      </c>
      <c r="AC20" s="6" t="s">
        <v>12</v>
      </c>
      <c r="AD20" s="9" t="s">
        <v>13</v>
      </c>
    </row>
    <row r="21" spans="1:30" s="64" customFormat="1">
      <c r="A21" s="211" t="s">
        <v>170</v>
      </c>
      <c r="B21" s="261" t="s">
        <v>171</v>
      </c>
      <c r="C21" s="211">
        <v>0.5</v>
      </c>
      <c r="D21" s="121">
        <v>1</v>
      </c>
      <c r="E21" s="122">
        <v>20</v>
      </c>
      <c r="F21" s="211" t="s">
        <v>172</v>
      </c>
      <c r="G21" s="261" t="s">
        <v>173</v>
      </c>
      <c r="H21" s="159">
        <v>0.5</v>
      </c>
      <c r="I21" s="121">
        <v>1</v>
      </c>
      <c r="J21" s="123">
        <v>20</v>
      </c>
      <c r="K21" s="262" t="s">
        <v>174</v>
      </c>
      <c r="L21" s="263" t="s">
        <v>175</v>
      </c>
      <c r="M21" s="262">
        <v>0.5</v>
      </c>
      <c r="N21" s="121">
        <v>1</v>
      </c>
      <c r="O21" s="122">
        <v>20</v>
      </c>
      <c r="P21" s="262" t="s">
        <v>176</v>
      </c>
      <c r="Q21" s="264" t="s">
        <v>177</v>
      </c>
      <c r="R21" s="262">
        <v>0.5</v>
      </c>
      <c r="S21" s="125">
        <v>1</v>
      </c>
      <c r="T21" s="126">
        <v>20</v>
      </c>
      <c r="U21" s="257" t="s">
        <v>178</v>
      </c>
      <c r="V21" s="258" t="s">
        <v>179</v>
      </c>
      <c r="W21" s="257">
        <v>0.5</v>
      </c>
      <c r="X21" s="121">
        <v>1</v>
      </c>
      <c r="Y21" s="122">
        <v>20</v>
      </c>
      <c r="Z21" s="257" t="s">
        <v>181</v>
      </c>
      <c r="AA21" s="265" t="s">
        <v>182</v>
      </c>
      <c r="AB21" s="257">
        <v>0.5</v>
      </c>
      <c r="AC21" s="121">
        <v>1</v>
      </c>
      <c r="AD21" s="123">
        <v>20</v>
      </c>
    </row>
    <row r="22" spans="1:30" s="2" customFormat="1" ht="55.8">
      <c r="A22" s="159" t="s">
        <v>729</v>
      </c>
      <c r="B22" s="266" t="s">
        <v>236</v>
      </c>
      <c r="C22" s="159">
        <v>1</v>
      </c>
      <c r="D22" s="65">
        <v>2</v>
      </c>
      <c r="E22" s="85">
        <v>40</v>
      </c>
      <c r="F22" s="159" t="s">
        <v>730</v>
      </c>
      <c r="G22" s="261" t="s">
        <v>731</v>
      </c>
      <c r="H22" s="159">
        <v>1</v>
      </c>
      <c r="I22" s="65">
        <v>2</v>
      </c>
      <c r="J22" s="87">
        <v>40</v>
      </c>
      <c r="K22" s="262" t="s">
        <v>732</v>
      </c>
      <c r="L22" s="267" t="s">
        <v>733</v>
      </c>
      <c r="M22" s="262">
        <v>1</v>
      </c>
      <c r="N22" s="65">
        <v>2</v>
      </c>
      <c r="O22" s="85">
        <v>40</v>
      </c>
      <c r="P22" s="262" t="s">
        <v>734</v>
      </c>
      <c r="Q22" s="268" t="s">
        <v>735</v>
      </c>
      <c r="R22" s="262">
        <v>1</v>
      </c>
      <c r="S22" s="65">
        <v>2</v>
      </c>
      <c r="T22" s="87">
        <v>40</v>
      </c>
      <c r="U22" s="262" t="s">
        <v>736</v>
      </c>
      <c r="V22" s="264" t="s">
        <v>737</v>
      </c>
      <c r="W22" s="262">
        <v>1</v>
      </c>
      <c r="X22" s="65">
        <v>2</v>
      </c>
      <c r="Y22" s="85">
        <v>40</v>
      </c>
      <c r="Z22" s="257" t="s">
        <v>738</v>
      </c>
      <c r="AA22" s="258" t="s">
        <v>739</v>
      </c>
      <c r="AB22" s="262">
        <v>0.5</v>
      </c>
      <c r="AC22" s="65">
        <v>1</v>
      </c>
      <c r="AD22" s="87">
        <v>20</v>
      </c>
    </row>
    <row r="23" spans="1:30" s="2" customFormat="1" ht="42">
      <c r="A23" s="269" t="s">
        <v>245</v>
      </c>
      <c r="B23" s="270" t="s">
        <v>740</v>
      </c>
      <c r="C23" s="269">
        <v>1</v>
      </c>
      <c r="D23" s="65">
        <v>2</v>
      </c>
      <c r="E23" s="85">
        <v>40</v>
      </c>
      <c r="F23" s="269" t="s">
        <v>247</v>
      </c>
      <c r="G23" s="270" t="s">
        <v>741</v>
      </c>
      <c r="H23" s="269">
        <v>1</v>
      </c>
      <c r="I23" s="65">
        <v>2</v>
      </c>
      <c r="J23" s="87">
        <v>40</v>
      </c>
      <c r="K23" s="257" t="s">
        <v>287</v>
      </c>
      <c r="L23" s="258" t="s">
        <v>742</v>
      </c>
      <c r="M23" s="257">
        <v>1</v>
      </c>
      <c r="N23" s="65">
        <v>2</v>
      </c>
      <c r="O23" s="85">
        <v>40</v>
      </c>
      <c r="P23" s="257" t="s">
        <v>288</v>
      </c>
      <c r="Q23" s="258" t="s">
        <v>743</v>
      </c>
      <c r="R23" s="257">
        <v>1</v>
      </c>
      <c r="S23" s="65">
        <v>2</v>
      </c>
      <c r="T23" s="87">
        <v>40</v>
      </c>
      <c r="U23" s="257" t="s">
        <v>289</v>
      </c>
      <c r="V23" s="260" t="s">
        <v>744</v>
      </c>
      <c r="W23" s="257">
        <v>1</v>
      </c>
      <c r="X23" s="65">
        <v>2</v>
      </c>
      <c r="Y23" s="85">
        <v>40</v>
      </c>
      <c r="Z23" s="262" t="s">
        <v>745</v>
      </c>
      <c r="AA23" s="271" t="s">
        <v>746</v>
      </c>
      <c r="AB23" s="262">
        <v>0.5</v>
      </c>
      <c r="AC23" s="65">
        <v>1</v>
      </c>
      <c r="AD23" s="87">
        <v>20</v>
      </c>
    </row>
    <row r="24" spans="1:30" s="2" customFormat="1" ht="37.200000000000003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257" t="s">
        <v>290</v>
      </c>
      <c r="AA24" s="260" t="s">
        <v>747</v>
      </c>
      <c r="AB24" s="257">
        <v>1</v>
      </c>
      <c r="AC24" s="65">
        <v>2</v>
      </c>
      <c r="AD24" s="87">
        <v>40</v>
      </c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1" customFormat="1" ht="21.6" thickBot="1">
      <c r="A30" s="88"/>
      <c r="B30" s="89"/>
      <c r="C30" s="90"/>
      <c r="D30" s="90"/>
      <c r="E30" s="91"/>
      <c r="F30" s="92"/>
      <c r="G30" s="89"/>
      <c r="H30" s="90"/>
      <c r="I30" s="90"/>
      <c r="J30" s="93"/>
      <c r="K30" s="88"/>
      <c r="L30" s="89"/>
      <c r="M30" s="90"/>
      <c r="N30" s="90"/>
      <c r="O30" s="91"/>
      <c r="P30" s="92"/>
      <c r="Q30" s="89"/>
      <c r="R30" s="90"/>
      <c r="S30" s="90"/>
      <c r="T30" s="93"/>
      <c r="U30" s="88"/>
      <c r="V30" s="89"/>
      <c r="W30" s="90"/>
      <c r="X30" s="90"/>
      <c r="Y30" s="91"/>
      <c r="Z30" s="92"/>
      <c r="AA30" s="89"/>
      <c r="AB30" s="90"/>
      <c r="AC30" s="90"/>
      <c r="AD30" s="93"/>
    </row>
    <row r="31" spans="1:30" ht="21.6" thickBot="1">
      <c r="A31" s="540" t="s">
        <v>134</v>
      </c>
      <c r="B31" s="541"/>
      <c r="C31" s="94">
        <v>2.5</v>
      </c>
      <c r="D31" s="94">
        <v>5</v>
      </c>
      <c r="E31" s="95">
        <v>100</v>
      </c>
      <c r="F31" s="520" t="s">
        <v>134</v>
      </c>
      <c r="G31" s="521"/>
      <c r="H31" s="94">
        <v>2.5</v>
      </c>
      <c r="I31" s="94">
        <v>5</v>
      </c>
      <c r="J31" s="96">
        <v>100</v>
      </c>
      <c r="K31" s="540" t="s">
        <v>134</v>
      </c>
      <c r="L31" s="541"/>
      <c r="M31" s="94"/>
      <c r="N31" s="94"/>
      <c r="O31" s="95"/>
      <c r="P31" s="520" t="s">
        <v>134</v>
      </c>
      <c r="Q31" s="521"/>
      <c r="R31" s="94"/>
      <c r="S31" s="94"/>
      <c r="T31" s="96"/>
      <c r="U31" s="540" t="s">
        <v>134</v>
      </c>
      <c r="V31" s="541"/>
      <c r="W31" s="94"/>
      <c r="X31" s="94"/>
      <c r="Y31" s="95"/>
      <c r="Z31" s="520" t="s">
        <v>134</v>
      </c>
      <c r="AA31" s="521"/>
      <c r="AB31" s="94"/>
      <c r="AC31" s="94"/>
      <c r="AD31" s="96"/>
    </row>
    <row r="32" spans="1:30" ht="21.6" thickBot="1">
      <c r="A32" s="532" t="s">
        <v>183</v>
      </c>
      <c r="B32" s="533"/>
      <c r="C32" s="533"/>
      <c r="D32" s="533"/>
      <c r="E32" s="533"/>
      <c r="F32" s="534"/>
      <c r="G32" s="534"/>
      <c r="H32" s="534"/>
      <c r="I32" s="534"/>
      <c r="J32" s="535"/>
      <c r="K32" s="536" t="s">
        <v>183</v>
      </c>
      <c r="L32" s="534"/>
      <c r="M32" s="534"/>
      <c r="N32" s="534"/>
      <c r="O32" s="534"/>
      <c r="P32" s="534"/>
      <c r="Q32" s="534"/>
      <c r="R32" s="534"/>
      <c r="S32" s="534"/>
      <c r="T32" s="535"/>
      <c r="U32" s="536" t="s">
        <v>183</v>
      </c>
      <c r="V32" s="534"/>
      <c r="W32" s="534"/>
      <c r="X32" s="534"/>
      <c r="Y32" s="534"/>
      <c r="Z32" s="534"/>
      <c r="AA32" s="534"/>
      <c r="AB32" s="534"/>
      <c r="AC32" s="534"/>
      <c r="AD32" s="535"/>
    </row>
    <row r="33" spans="1:30" ht="21.6" thickBot="1">
      <c r="A33" s="513" t="s">
        <v>184</v>
      </c>
      <c r="B33" s="514"/>
      <c r="C33" s="98" t="s">
        <v>11</v>
      </c>
      <c r="D33" s="6" t="s">
        <v>12</v>
      </c>
      <c r="E33" s="7" t="s">
        <v>13</v>
      </c>
      <c r="F33" s="520" t="s">
        <v>184</v>
      </c>
      <c r="G33" s="521"/>
      <c r="H33" s="98" t="s">
        <v>11</v>
      </c>
      <c r="I33" s="6" t="s">
        <v>12</v>
      </c>
      <c r="J33" s="9" t="s">
        <v>13</v>
      </c>
      <c r="K33" s="513" t="s">
        <v>184</v>
      </c>
      <c r="L33" s="514"/>
      <c r="M33" s="98" t="s">
        <v>11</v>
      </c>
      <c r="N33" s="6" t="s">
        <v>12</v>
      </c>
      <c r="O33" s="7" t="s">
        <v>13</v>
      </c>
      <c r="P33" s="520" t="s">
        <v>184</v>
      </c>
      <c r="Q33" s="521"/>
      <c r="R33" s="98" t="s">
        <v>11</v>
      </c>
      <c r="S33" s="6" t="s">
        <v>12</v>
      </c>
      <c r="T33" s="9" t="s">
        <v>13</v>
      </c>
      <c r="U33" s="513" t="s">
        <v>184</v>
      </c>
      <c r="V33" s="514"/>
      <c r="W33" s="98" t="s">
        <v>11</v>
      </c>
      <c r="X33" s="6" t="s">
        <v>12</v>
      </c>
      <c r="Y33" s="7" t="s">
        <v>13</v>
      </c>
      <c r="Z33" s="520" t="s">
        <v>184</v>
      </c>
      <c r="AA33" s="521"/>
      <c r="AB33" s="98" t="s">
        <v>11</v>
      </c>
      <c r="AC33" s="6" t="s">
        <v>12</v>
      </c>
      <c r="AD33" s="9" t="s">
        <v>13</v>
      </c>
    </row>
    <row r="34" spans="1:30">
      <c r="A34" s="653" t="s">
        <v>258</v>
      </c>
      <c r="B34" s="654"/>
      <c r="C34" s="99">
        <v>0</v>
      </c>
      <c r="D34" s="221">
        <v>1</v>
      </c>
      <c r="E34" s="223">
        <v>20</v>
      </c>
      <c r="F34" s="653" t="s">
        <v>258</v>
      </c>
      <c r="G34" s="654"/>
      <c r="H34" s="99">
        <v>0</v>
      </c>
      <c r="I34" s="221">
        <v>1</v>
      </c>
      <c r="J34" s="223">
        <v>20</v>
      </c>
      <c r="K34" s="653" t="s">
        <v>258</v>
      </c>
      <c r="L34" s="654"/>
      <c r="M34" s="99">
        <v>0</v>
      </c>
      <c r="N34" s="221">
        <v>1</v>
      </c>
      <c r="O34" s="223">
        <v>20</v>
      </c>
      <c r="P34" s="653" t="s">
        <v>258</v>
      </c>
      <c r="Q34" s="654"/>
      <c r="R34" s="99">
        <v>0</v>
      </c>
      <c r="S34" s="221">
        <v>1</v>
      </c>
      <c r="T34" s="223">
        <v>20</v>
      </c>
      <c r="U34" s="653" t="s">
        <v>258</v>
      </c>
      <c r="V34" s="654"/>
      <c r="W34" s="99">
        <v>0</v>
      </c>
      <c r="X34" s="221">
        <v>1</v>
      </c>
      <c r="Y34" s="223">
        <v>20</v>
      </c>
      <c r="Z34" s="653" t="s">
        <v>258</v>
      </c>
      <c r="AA34" s="654"/>
      <c r="AB34" s="99">
        <v>0</v>
      </c>
      <c r="AC34" s="221">
        <v>1</v>
      </c>
      <c r="AD34" s="223">
        <v>20</v>
      </c>
    </row>
    <row r="35" spans="1:30">
      <c r="A35" s="585" t="s">
        <v>291</v>
      </c>
      <c r="B35" s="586"/>
      <c r="C35" s="99">
        <v>0</v>
      </c>
      <c r="D35" s="221">
        <v>1</v>
      </c>
      <c r="E35" s="223">
        <v>20</v>
      </c>
      <c r="F35" s="585" t="s">
        <v>291</v>
      </c>
      <c r="G35" s="586"/>
      <c r="H35" s="99">
        <v>0</v>
      </c>
      <c r="I35" s="221">
        <v>1</v>
      </c>
      <c r="J35" s="223">
        <v>20</v>
      </c>
      <c r="K35" s="585" t="s">
        <v>291</v>
      </c>
      <c r="L35" s="586"/>
      <c r="M35" s="99">
        <v>0</v>
      </c>
      <c r="N35" s="221">
        <v>1</v>
      </c>
      <c r="O35" s="223">
        <v>20</v>
      </c>
      <c r="P35" s="585" t="s">
        <v>291</v>
      </c>
      <c r="Q35" s="586"/>
      <c r="R35" s="99">
        <v>0</v>
      </c>
      <c r="S35" s="221">
        <v>1</v>
      </c>
      <c r="T35" s="223">
        <v>20</v>
      </c>
      <c r="U35" s="585" t="s">
        <v>291</v>
      </c>
      <c r="V35" s="586"/>
      <c r="W35" s="99">
        <v>0</v>
      </c>
      <c r="X35" s="221">
        <v>1</v>
      </c>
      <c r="Y35" s="223">
        <v>20</v>
      </c>
      <c r="Z35" s="585" t="s">
        <v>291</v>
      </c>
      <c r="AA35" s="586"/>
      <c r="AB35" s="99">
        <v>0</v>
      </c>
      <c r="AC35" s="221">
        <v>1</v>
      </c>
      <c r="AD35" s="223">
        <v>20</v>
      </c>
    </row>
    <row r="36" spans="1:30">
      <c r="A36" s="585" t="s">
        <v>383</v>
      </c>
      <c r="B36" s="586"/>
      <c r="C36" s="99">
        <v>0</v>
      </c>
      <c r="D36" s="221">
        <v>1</v>
      </c>
      <c r="E36" s="223">
        <v>20</v>
      </c>
      <c r="F36" s="585" t="s">
        <v>383</v>
      </c>
      <c r="G36" s="586"/>
      <c r="H36" s="99">
        <v>0</v>
      </c>
      <c r="I36" s="221">
        <v>1</v>
      </c>
      <c r="J36" s="223">
        <v>20</v>
      </c>
      <c r="K36" s="585" t="s">
        <v>383</v>
      </c>
      <c r="L36" s="586"/>
      <c r="M36" s="99">
        <v>0</v>
      </c>
      <c r="N36" s="221">
        <v>1</v>
      </c>
      <c r="O36" s="223">
        <v>20</v>
      </c>
      <c r="P36" s="585" t="s">
        <v>383</v>
      </c>
      <c r="Q36" s="586"/>
      <c r="R36" s="99">
        <v>0</v>
      </c>
      <c r="S36" s="221">
        <v>1</v>
      </c>
      <c r="T36" s="223">
        <v>20</v>
      </c>
      <c r="U36" s="585" t="s">
        <v>383</v>
      </c>
      <c r="V36" s="586"/>
      <c r="W36" s="99">
        <v>0</v>
      </c>
      <c r="X36" s="221">
        <v>1</v>
      </c>
      <c r="Y36" s="223">
        <v>20</v>
      </c>
      <c r="Z36" s="585" t="s">
        <v>383</v>
      </c>
      <c r="AA36" s="586"/>
      <c r="AB36" s="99">
        <v>0</v>
      </c>
      <c r="AC36" s="221">
        <v>1</v>
      </c>
      <c r="AD36" s="223">
        <v>20</v>
      </c>
    </row>
    <row r="37" spans="1:30">
      <c r="A37" s="585"/>
      <c r="B37" s="586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>
      <c r="A38" s="552"/>
      <c r="B38" s="553"/>
      <c r="C38" s="102"/>
      <c r="D38" s="65"/>
      <c r="E38" s="85"/>
      <c r="F38" s="556"/>
      <c r="G38" s="557"/>
      <c r="H38" s="102"/>
      <c r="I38" s="65"/>
      <c r="J38" s="87"/>
      <c r="K38" s="552"/>
      <c r="L38" s="553"/>
      <c r="M38" s="102"/>
      <c r="N38" s="65"/>
      <c r="O38" s="85"/>
      <c r="P38" s="556"/>
      <c r="Q38" s="557"/>
      <c r="R38" s="102"/>
      <c r="S38" s="65"/>
      <c r="T38" s="87"/>
      <c r="U38" s="552"/>
      <c r="V38" s="553"/>
      <c r="W38" s="102"/>
      <c r="X38" s="65"/>
      <c r="Y38" s="85"/>
      <c r="Z38" s="556"/>
      <c r="AA38" s="557"/>
      <c r="AB38" s="102"/>
      <c r="AC38" s="65"/>
      <c r="AD38" s="87"/>
    </row>
    <row r="39" spans="1:30" ht="21.6" thickBot="1">
      <c r="A39" s="554"/>
      <c r="B39" s="555"/>
      <c r="C39" s="132"/>
      <c r="D39" s="220"/>
      <c r="E39" s="222"/>
      <c r="F39" s="558"/>
      <c r="G39" s="559"/>
      <c r="H39" s="132"/>
      <c r="I39" s="220"/>
      <c r="J39" s="224"/>
      <c r="K39" s="554"/>
      <c r="L39" s="555"/>
      <c r="M39" s="132"/>
      <c r="N39" s="220"/>
      <c r="O39" s="91"/>
      <c r="P39" s="561"/>
      <c r="Q39" s="562"/>
      <c r="R39" s="132"/>
      <c r="S39" s="220"/>
      <c r="T39" s="224"/>
      <c r="U39" s="554"/>
      <c r="V39" s="555"/>
      <c r="W39" s="132"/>
      <c r="X39" s="220"/>
      <c r="Y39" s="91"/>
      <c r="Z39" s="561"/>
      <c r="AA39" s="562"/>
      <c r="AB39" s="132"/>
      <c r="AC39" s="220"/>
      <c r="AD39" s="224"/>
    </row>
    <row r="40" spans="1:30" ht="21.6" thickBot="1">
      <c r="A40" s="513" t="s">
        <v>134</v>
      </c>
      <c r="B40" s="514"/>
      <c r="C40" s="103"/>
      <c r="D40" s="6">
        <v>3</v>
      </c>
      <c r="E40" s="7">
        <v>60</v>
      </c>
      <c r="F40" s="520" t="s">
        <v>134</v>
      </c>
      <c r="G40" s="521"/>
      <c r="H40" s="103"/>
      <c r="I40" s="6">
        <v>3</v>
      </c>
      <c r="J40" s="9">
        <v>60</v>
      </c>
      <c r="K40" s="513" t="s">
        <v>134</v>
      </c>
      <c r="L40" s="514"/>
      <c r="M40" s="103"/>
      <c r="N40" s="6">
        <v>3</v>
      </c>
      <c r="O40" s="7">
        <v>60</v>
      </c>
      <c r="P40" s="520" t="s">
        <v>134</v>
      </c>
      <c r="Q40" s="521"/>
      <c r="R40" s="103"/>
      <c r="S40" s="6">
        <v>3</v>
      </c>
      <c r="T40" s="9">
        <v>60</v>
      </c>
      <c r="U40" s="513" t="s">
        <v>134</v>
      </c>
      <c r="V40" s="514"/>
      <c r="W40" s="103"/>
      <c r="X40" s="6">
        <v>3</v>
      </c>
      <c r="Y40" s="7">
        <v>60</v>
      </c>
      <c r="Z40" s="520" t="s">
        <v>134</v>
      </c>
      <c r="AA40" s="521"/>
      <c r="AB40" s="103"/>
      <c r="AC40" s="6">
        <v>3</v>
      </c>
      <c r="AD40" s="9">
        <v>60</v>
      </c>
    </row>
    <row r="42" spans="1:30">
      <c r="A42" s="515" t="s">
        <v>193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194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195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8:B18"/>
    <mergeCell ref="F18:G18"/>
    <mergeCell ref="K18:L18"/>
    <mergeCell ref="P18:Q18"/>
    <mergeCell ref="U18:V18"/>
    <mergeCell ref="Z18:AA18"/>
    <mergeCell ref="A19:J19"/>
    <mergeCell ref="K19:T19"/>
    <mergeCell ref="U19:AD19"/>
    <mergeCell ref="A31:B31"/>
    <mergeCell ref="F31:G31"/>
    <mergeCell ref="K31:L31"/>
    <mergeCell ref="P31:Q31"/>
    <mergeCell ref="U31:V31"/>
    <mergeCell ref="Z31:AA31"/>
    <mergeCell ref="Z34:AA34"/>
    <mergeCell ref="A32:J32"/>
    <mergeCell ref="K32:T32"/>
    <mergeCell ref="U32:AD32"/>
    <mergeCell ref="A33:B33"/>
    <mergeCell ref="F33:G33"/>
    <mergeCell ref="K33:L33"/>
    <mergeCell ref="P33:Q33"/>
    <mergeCell ref="U33:V33"/>
    <mergeCell ref="Z33:AA33"/>
    <mergeCell ref="A34:B34"/>
    <mergeCell ref="F34:G34"/>
    <mergeCell ref="K34:L34"/>
    <mergeCell ref="P34:Q34"/>
    <mergeCell ref="U34:V34"/>
    <mergeCell ref="Z36:AA36"/>
    <mergeCell ref="A35:B35"/>
    <mergeCell ref="F35:G35"/>
    <mergeCell ref="K35:L35"/>
    <mergeCell ref="P35:Q35"/>
    <mergeCell ref="U35:V35"/>
    <mergeCell ref="Z35:AA35"/>
    <mergeCell ref="A36:B36"/>
    <mergeCell ref="F36:G36"/>
    <mergeCell ref="K36:L36"/>
    <mergeCell ref="P36:Q36"/>
    <mergeCell ref="U36:V36"/>
    <mergeCell ref="Z38:AA38"/>
    <mergeCell ref="A37:B37"/>
    <mergeCell ref="F37:G37"/>
    <mergeCell ref="K37:L37"/>
    <mergeCell ref="P37:Q37"/>
    <mergeCell ref="U37:V37"/>
    <mergeCell ref="Z37:AA37"/>
    <mergeCell ref="A38:B38"/>
    <mergeCell ref="F38:G38"/>
    <mergeCell ref="K38:L38"/>
    <mergeCell ref="P38:Q38"/>
    <mergeCell ref="U38:V38"/>
    <mergeCell ref="P40:Q40"/>
    <mergeCell ref="U40:V40"/>
    <mergeCell ref="Z40:AA40"/>
    <mergeCell ref="A39:B39"/>
    <mergeCell ref="F39:G39"/>
    <mergeCell ref="K39:L39"/>
    <mergeCell ref="P39:Q39"/>
    <mergeCell ref="U39:V39"/>
    <mergeCell ref="Z39:AA39"/>
    <mergeCell ref="A42:L42"/>
    <mergeCell ref="A43:L43"/>
    <mergeCell ref="A44:L44"/>
    <mergeCell ref="A40:B40"/>
    <mergeCell ref="F40:G40"/>
    <mergeCell ref="K40:L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zoomScale="50" zoomScaleNormal="50" workbookViewId="0">
      <selection activeCell="K6" sqref="K6:T6"/>
    </sheetView>
  </sheetViews>
  <sheetFormatPr defaultRowHeight="21"/>
  <cols>
    <col min="1" max="1" width="4.5" style="1" customWidth="1"/>
    <col min="2" max="2" width="14.19921875" style="1" customWidth="1"/>
    <col min="3" max="3" width="4.59765625" style="105" customWidth="1"/>
    <col min="4" max="5" width="4.19921875" style="105" customWidth="1"/>
    <col min="6" max="6" width="4.59765625" style="1" customWidth="1"/>
    <col min="7" max="7" width="14.09765625" style="1" customWidth="1"/>
    <col min="8" max="8" width="4.796875" style="105" customWidth="1"/>
    <col min="9" max="9" width="4.296875" style="105" customWidth="1"/>
    <col min="10" max="10" width="4.3984375" style="105" customWidth="1"/>
    <col min="11" max="11" width="4.8984375" style="1" customWidth="1"/>
    <col min="12" max="12" width="13.8984375" style="1" customWidth="1"/>
    <col min="13" max="13" width="4.19921875" style="1" customWidth="1"/>
    <col min="14" max="14" width="4.296875" style="1" customWidth="1"/>
    <col min="15" max="15" width="4.09765625" style="1" customWidth="1"/>
    <col min="16" max="16" width="5" style="1" customWidth="1"/>
    <col min="17" max="17" width="13.59765625" style="1" customWidth="1"/>
    <col min="18" max="18" width="4.59765625" style="1" customWidth="1"/>
    <col min="19" max="19" width="4.3984375" style="1" customWidth="1"/>
    <col min="20" max="20" width="4.296875" style="1" customWidth="1"/>
    <col min="21" max="21" width="4.5" style="1" customWidth="1"/>
    <col min="22" max="22" width="13.796875" style="1" customWidth="1"/>
    <col min="23" max="23" width="4.69921875" style="1" customWidth="1"/>
    <col min="24" max="24" width="3.796875" style="1" customWidth="1"/>
    <col min="25" max="25" width="4.19921875" style="1" customWidth="1"/>
    <col min="26" max="26" width="5.19921875" style="1" customWidth="1"/>
    <col min="27" max="27" width="13.69921875" style="1" customWidth="1"/>
    <col min="28" max="30" width="4.19921875" style="1" customWidth="1"/>
    <col min="31" max="256" width="8.796875" style="1"/>
    <col min="257" max="257" width="4.5" style="1" customWidth="1"/>
    <col min="258" max="258" width="14.19921875" style="1" customWidth="1"/>
    <col min="259" max="259" width="4.59765625" style="1" customWidth="1"/>
    <col min="260" max="261" width="4.19921875" style="1" customWidth="1"/>
    <col min="262" max="262" width="4.59765625" style="1" customWidth="1"/>
    <col min="263" max="263" width="14.09765625" style="1" customWidth="1"/>
    <col min="264" max="264" width="4.796875" style="1" customWidth="1"/>
    <col min="265" max="265" width="4.296875" style="1" customWidth="1"/>
    <col min="266" max="266" width="4.3984375" style="1" customWidth="1"/>
    <col min="267" max="267" width="4.8984375" style="1" customWidth="1"/>
    <col min="268" max="268" width="13.8984375" style="1" customWidth="1"/>
    <col min="269" max="269" width="4.19921875" style="1" customWidth="1"/>
    <col min="270" max="270" width="4.296875" style="1" customWidth="1"/>
    <col min="271" max="271" width="4.09765625" style="1" customWidth="1"/>
    <col min="272" max="272" width="5" style="1" customWidth="1"/>
    <col min="273" max="273" width="13.59765625" style="1" customWidth="1"/>
    <col min="274" max="274" width="4.59765625" style="1" customWidth="1"/>
    <col min="275" max="275" width="4.3984375" style="1" customWidth="1"/>
    <col min="276" max="276" width="4.296875" style="1" customWidth="1"/>
    <col min="277" max="277" width="4.5" style="1" customWidth="1"/>
    <col min="278" max="278" width="13.796875" style="1" customWidth="1"/>
    <col min="279" max="279" width="4.69921875" style="1" customWidth="1"/>
    <col min="280" max="280" width="3.796875" style="1" customWidth="1"/>
    <col min="281" max="281" width="4.19921875" style="1" customWidth="1"/>
    <col min="282" max="282" width="5.19921875" style="1" customWidth="1"/>
    <col min="283" max="283" width="13.69921875" style="1" customWidth="1"/>
    <col min="284" max="286" width="4.19921875" style="1" customWidth="1"/>
    <col min="287" max="512" width="8.796875" style="1"/>
    <col min="513" max="513" width="4.5" style="1" customWidth="1"/>
    <col min="514" max="514" width="14.19921875" style="1" customWidth="1"/>
    <col min="515" max="515" width="4.59765625" style="1" customWidth="1"/>
    <col min="516" max="517" width="4.19921875" style="1" customWidth="1"/>
    <col min="518" max="518" width="4.59765625" style="1" customWidth="1"/>
    <col min="519" max="519" width="14.09765625" style="1" customWidth="1"/>
    <col min="520" max="520" width="4.796875" style="1" customWidth="1"/>
    <col min="521" max="521" width="4.296875" style="1" customWidth="1"/>
    <col min="522" max="522" width="4.3984375" style="1" customWidth="1"/>
    <col min="523" max="523" width="4.8984375" style="1" customWidth="1"/>
    <col min="524" max="524" width="13.8984375" style="1" customWidth="1"/>
    <col min="525" max="525" width="4.19921875" style="1" customWidth="1"/>
    <col min="526" max="526" width="4.296875" style="1" customWidth="1"/>
    <col min="527" max="527" width="4.09765625" style="1" customWidth="1"/>
    <col min="528" max="528" width="5" style="1" customWidth="1"/>
    <col min="529" max="529" width="13.59765625" style="1" customWidth="1"/>
    <col min="530" max="530" width="4.59765625" style="1" customWidth="1"/>
    <col min="531" max="531" width="4.3984375" style="1" customWidth="1"/>
    <col min="532" max="532" width="4.296875" style="1" customWidth="1"/>
    <col min="533" max="533" width="4.5" style="1" customWidth="1"/>
    <col min="534" max="534" width="13.796875" style="1" customWidth="1"/>
    <col min="535" max="535" width="4.69921875" style="1" customWidth="1"/>
    <col min="536" max="536" width="3.796875" style="1" customWidth="1"/>
    <col min="537" max="537" width="4.19921875" style="1" customWidth="1"/>
    <col min="538" max="538" width="5.19921875" style="1" customWidth="1"/>
    <col min="539" max="539" width="13.69921875" style="1" customWidth="1"/>
    <col min="540" max="542" width="4.19921875" style="1" customWidth="1"/>
    <col min="543" max="768" width="8.796875" style="1"/>
    <col min="769" max="769" width="4.5" style="1" customWidth="1"/>
    <col min="770" max="770" width="14.19921875" style="1" customWidth="1"/>
    <col min="771" max="771" width="4.59765625" style="1" customWidth="1"/>
    <col min="772" max="773" width="4.19921875" style="1" customWidth="1"/>
    <col min="774" max="774" width="4.59765625" style="1" customWidth="1"/>
    <col min="775" max="775" width="14.09765625" style="1" customWidth="1"/>
    <col min="776" max="776" width="4.796875" style="1" customWidth="1"/>
    <col min="777" max="777" width="4.296875" style="1" customWidth="1"/>
    <col min="778" max="778" width="4.3984375" style="1" customWidth="1"/>
    <col min="779" max="779" width="4.8984375" style="1" customWidth="1"/>
    <col min="780" max="780" width="13.8984375" style="1" customWidth="1"/>
    <col min="781" max="781" width="4.19921875" style="1" customWidth="1"/>
    <col min="782" max="782" width="4.296875" style="1" customWidth="1"/>
    <col min="783" max="783" width="4.09765625" style="1" customWidth="1"/>
    <col min="784" max="784" width="5" style="1" customWidth="1"/>
    <col min="785" max="785" width="13.59765625" style="1" customWidth="1"/>
    <col min="786" max="786" width="4.59765625" style="1" customWidth="1"/>
    <col min="787" max="787" width="4.3984375" style="1" customWidth="1"/>
    <col min="788" max="788" width="4.296875" style="1" customWidth="1"/>
    <col min="789" max="789" width="4.5" style="1" customWidth="1"/>
    <col min="790" max="790" width="13.796875" style="1" customWidth="1"/>
    <col min="791" max="791" width="4.69921875" style="1" customWidth="1"/>
    <col min="792" max="792" width="3.796875" style="1" customWidth="1"/>
    <col min="793" max="793" width="4.19921875" style="1" customWidth="1"/>
    <col min="794" max="794" width="5.19921875" style="1" customWidth="1"/>
    <col min="795" max="795" width="13.69921875" style="1" customWidth="1"/>
    <col min="796" max="798" width="4.19921875" style="1" customWidth="1"/>
    <col min="799" max="1024" width="8.796875" style="1"/>
    <col min="1025" max="1025" width="4.5" style="1" customWidth="1"/>
    <col min="1026" max="1026" width="14.19921875" style="1" customWidth="1"/>
    <col min="1027" max="1027" width="4.59765625" style="1" customWidth="1"/>
    <col min="1028" max="1029" width="4.19921875" style="1" customWidth="1"/>
    <col min="1030" max="1030" width="4.59765625" style="1" customWidth="1"/>
    <col min="1031" max="1031" width="14.09765625" style="1" customWidth="1"/>
    <col min="1032" max="1032" width="4.796875" style="1" customWidth="1"/>
    <col min="1033" max="1033" width="4.296875" style="1" customWidth="1"/>
    <col min="1034" max="1034" width="4.3984375" style="1" customWidth="1"/>
    <col min="1035" max="1035" width="4.8984375" style="1" customWidth="1"/>
    <col min="1036" max="1036" width="13.8984375" style="1" customWidth="1"/>
    <col min="1037" max="1037" width="4.19921875" style="1" customWidth="1"/>
    <col min="1038" max="1038" width="4.296875" style="1" customWidth="1"/>
    <col min="1039" max="1039" width="4.09765625" style="1" customWidth="1"/>
    <col min="1040" max="1040" width="5" style="1" customWidth="1"/>
    <col min="1041" max="1041" width="13.59765625" style="1" customWidth="1"/>
    <col min="1042" max="1042" width="4.59765625" style="1" customWidth="1"/>
    <col min="1043" max="1043" width="4.3984375" style="1" customWidth="1"/>
    <col min="1044" max="1044" width="4.296875" style="1" customWidth="1"/>
    <col min="1045" max="1045" width="4.5" style="1" customWidth="1"/>
    <col min="1046" max="1046" width="13.796875" style="1" customWidth="1"/>
    <col min="1047" max="1047" width="4.69921875" style="1" customWidth="1"/>
    <col min="1048" max="1048" width="3.796875" style="1" customWidth="1"/>
    <col min="1049" max="1049" width="4.19921875" style="1" customWidth="1"/>
    <col min="1050" max="1050" width="5.19921875" style="1" customWidth="1"/>
    <col min="1051" max="1051" width="13.69921875" style="1" customWidth="1"/>
    <col min="1052" max="1054" width="4.19921875" style="1" customWidth="1"/>
    <col min="1055" max="1280" width="8.796875" style="1"/>
    <col min="1281" max="1281" width="4.5" style="1" customWidth="1"/>
    <col min="1282" max="1282" width="14.19921875" style="1" customWidth="1"/>
    <col min="1283" max="1283" width="4.59765625" style="1" customWidth="1"/>
    <col min="1284" max="1285" width="4.19921875" style="1" customWidth="1"/>
    <col min="1286" max="1286" width="4.59765625" style="1" customWidth="1"/>
    <col min="1287" max="1287" width="14.09765625" style="1" customWidth="1"/>
    <col min="1288" max="1288" width="4.796875" style="1" customWidth="1"/>
    <col min="1289" max="1289" width="4.296875" style="1" customWidth="1"/>
    <col min="1290" max="1290" width="4.3984375" style="1" customWidth="1"/>
    <col min="1291" max="1291" width="4.8984375" style="1" customWidth="1"/>
    <col min="1292" max="1292" width="13.8984375" style="1" customWidth="1"/>
    <col min="1293" max="1293" width="4.19921875" style="1" customWidth="1"/>
    <col min="1294" max="1294" width="4.296875" style="1" customWidth="1"/>
    <col min="1295" max="1295" width="4.09765625" style="1" customWidth="1"/>
    <col min="1296" max="1296" width="5" style="1" customWidth="1"/>
    <col min="1297" max="1297" width="13.59765625" style="1" customWidth="1"/>
    <col min="1298" max="1298" width="4.59765625" style="1" customWidth="1"/>
    <col min="1299" max="1299" width="4.3984375" style="1" customWidth="1"/>
    <col min="1300" max="1300" width="4.296875" style="1" customWidth="1"/>
    <col min="1301" max="1301" width="4.5" style="1" customWidth="1"/>
    <col min="1302" max="1302" width="13.796875" style="1" customWidth="1"/>
    <col min="1303" max="1303" width="4.69921875" style="1" customWidth="1"/>
    <col min="1304" max="1304" width="3.796875" style="1" customWidth="1"/>
    <col min="1305" max="1305" width="4.19921875" style="1" customWidth="1"/>
    <col min="1306" max="1306" width="5.19921875" style="1" customWidth="1"/>
    <col min="1307" max="1307" width="13.69921875" style="1" customWidth="1"/>
    <col min="1308" max="1310" width="4.19921875" style="1" customWidth="1"/>
    <col min="1311" max="1536" width="8.796875" style="1"/>
    <col min="1537" max="1537" width="4.5" style="1" customWidth="1"/>
    <col min="1538" max="1538" width="14.19921875" style="1" customWidth="1"/>
    <col min="1539" max="1539" width="4.59765625" style="1" customWidth="1"/>
    <col min="1540" max="1541" width="4.19921875" style="1" customWidth="1"/>
    <col min="1542" max="1542" width="4.59765625" style="1" customWidth="1"/>
    <col min="1543" max="1543" width="14.09765625" style="1" customWidth="1"/>
    <col min="1544" max="1544" width="4.796875" style="1" customWidth="1"/>
    <col min="1545" max="1545" width="4.296875" style="1" customWidth="1"/>
    <col min="1546" max="1546" width="4.3984375" style="1" customWidth="1"/>
    <col min="1547" max="1547" width="4.8984375" style="1" customWidth="1"/>
    <col min="1548" max="1548" width="13.8984375" style="1" customWidth="1"/>
    <col min="1549" max="1549" width="4.19921875" style="1" customWidth="1"/>
    <col min="1550" max="1550" width="4.296875" style="1" customWidth="1"/>
    <col min="1551" max="1551" width="4.09765625" style="1" customWidth="1"/>
    <col min="1552" max="1552" width="5" style="1" customWidth="1"/>
    <col min="1553" max="1553" width="13.59765625" style="1" customWidth="1"/>
    <col min="1554" max="1554" width="4.59765625" style="1" customWidth="1"/>
    <col min="1555" max="1555" width="4.3984375" style="1" customWidth="1"/>
    <col min="1556" max="1556" width="4.296875" style="1" customWidth="1"/>
    <col min="1557" max="1557" width="4.5" style="1" customWidth="1"/>
    <col min="1558" max="1558" width="13.796875" style="1" customWidth="1"/>
    <col min="1559" max="1559" width="4.69921875" style="1" customWidth="1"/>
    <col min="1560" max="1560" width="3.796875" style="1" customWidth="1"/>
    <col min="1561" max="1561" width="4.19921875" style="1" customWidth="1"/>
    <col min="1562" max="1562" width="5.19921875" style="1" customWidth="1"/>
    <col min="1563" max="1563" width="13.69921875" style="1" customWidth="1"/>
    <col min="1564" max="1566" width="4.19921875" style="1" customWidth="1"/>
    <col min="1567" max="1792" width="8.796875" style="1"/>
    <col min="1793" max="1793" width="4.5" style="1" customWidth="1"/>
    <col min="1794" max="1794" width="14.19921875" style="1" customWidth="1"/>
    <col min="1795" max="1795" width="4.59765625" style="1" customWidth="1"/>
    <col min="1796" max="1797" width="4.19921875" style="1" customWidth="1"/>
    <col min="1798" max="1798" width="4.59765625" style="1" customWidth="1"/>
    <col min="1799" max="1799" width="14.09765625" style="1" customWidth="1"/>
    <col min="1800" max="1800" width="4.796875" style="1" customWidth="1"/>
    <col min="1801" max="1801" width="4.296875" style="1" customWidth="1"/>
    <col min="1802" max="1802" width="4.3984375" style="1" customWidth="1"/>
    <col min="1803" max="1803" width="4.8984375" style="1" customWidth="1"/>
    <col min="1804" max="1804" width="13.8984375" style="1" customWidth="1"/>
    <col min="1805" max="1805" width="4.19921875" style="1" customWidth="1"/>
    <col min="1806" max="1806" width="4.296875" style="1" customWidth="1"/>
    <col min="1807" max="1807" width="4.09765625" style="1" customWidth="1"/>
    <col min="1808" max="1808" width="5" style="1" customWidth="1"/>
    <col min="1809" max="1809" width="13.59765625" style="1" customWidth="1"/>
    <col min="1810" max="1810" width="4.59765625" style="1" customWidth="1"/>
    <col min="1811" max="1811" width="4.3984375" style="1" customWidth="1"/>
    <col min="1812" max="1812" width="4.296875" style="1" customWidth="1"/>
    <col min="1813" max="1813" width="4.5" style="1" customWidth="1"/>
    <col min="1814" max="1814" width="13.796875" style="1" customWidth="1"/>
    <col min="1815" max="1815" width="4.69921875" style="1" customWidth="1"/>
    <col min="1816" max="1816" width="3.796875" style="1" customWidth="1"/>
    <col min="1817" max="1817" width="4.19921875" style="1" customWidth="1"/>
    <col min="1818" max="1818" width="5.19921875" style="1" customWidth="1"/>
    <col min="1819" max="1819" width="13.69921875" style="1" customWidth="1"/>
    <col min="1820" max="1822" width="4.19921875" style="1" customWidth="1"/>
    <col min="1823" max="2048" width="8.796875" style="1"/>
    <col min="2049" max="2049" width="4.5" style="1" customWidth="1"/>
    <col min="2050" max="2050" width="14.19921875" style="1" customWidth="1"/>
    <col min="2051" max="2051" width="4.59765625" style="1" customWidth="1"/>
    <col min="2052" max="2053" width="4.19921875" style="1" customWidth="1"/>
    <col min="2054" max="2054" width="4.59765625" style="1" customWidth="1"/>
    <col min="2055" max="2055" width="14.09765625" style="1" customWidth="1"/>
    <col min="2056" max="2056" width="4.796875" style="1" customWidth="1"/>
    <col min="2057" max="2057" width="4.296875" style="1" customWidth="1"/>
    <col min="2058" max="2058" width="4.3984375" style="1" customWidth="1"/>
    <col min="2059" max="2059" width="4.8984375" style="1" customWidth="1"/>
    <col min="2060" max="2060" width="13.8984375" style="1" customWidth="1"/>
    <col min="2061" max="2061" width="4.19921875" style="1" customWidth="1"/>
    <col min="2062" max="2062" width="4.296875" style="1" customWidth="1"/>
    <col min="2063" max="2063" width="4.09765625" style="1" customWidth="1"/>
    <col min="2064" max="2064" width="5" style="1" customWidth="1"/>
    <col min="2065" max="2065" width="13.59765625" style="1" customWidth="1"/>
    <col min="2066" max="2066" width="4.59765625" style="1" customWidth="1"/>
    <col min="2067" max="2067" width="4.3984375" style="1" customWidth="1"/>
    <col min="2068" max="2068" width="4.296875" style="1" customWidth="1"/>
    <col min="2069" max="2069" width="4.5" style="1" customWidth="1"/>
    <col min="2070" max="2070" width="13.796875" style="1" customWidth="1"/>
    <col min="2071" max="2071" width="4.69921875" style="1" customWidth="1"/>
    <col min="2072" max="2072" width="3.796875" style="1" customWidth="1"/>
    <col min="2073" max="2073" width="4.19921875" style="1" customWidth="1"/>
    <col min="2074" max="2074" width="5.19921875" style="1" customWidth="1"/>
    <col min="2075" max="2075" width="13.69921875" style="1" customWidth="1"/>
    <col min="2076" max="2078" width="4.19921875" style="1" customWidth="1"/>
    <col min="2079" max="2304" width="8.796875" style="1"/>
    <col min="2305" max="2305" width="4.5" style="1" customWidth="1"/>
    <col min="2306" max="2306" width="14.19921875" style="1" customWidth="1"/>
    <col min="2307" max="2307" width="4.59765625" style="1" customWidth="1"/>
    <col min="2308" max="2309" width="4.19921875" style="1" customWidth="1"/>
    <col min="2310" max="2310" width="4.59765625" style="1" customWidth="1"/>
    <col min="2311" max="2311" width="14.09765625" style="1" customWidth="1"/>
    <col min="2312" max="2312" width="4.796875" style="1" customWidth="1"/>
    <col min="2313" max="2313" width="4.296875" style="1" customWidth="1"/>
    <col min="2314" max="2314" width="4.3984375" style="1" customWidth="1"/>
    <col min="2315" max="2315" width="4.8984375" style="1" customWidth="1"/>
    <col min="2316" max="2316" width="13.8984375" style="1" customWidth="1"/>
    <col min="2317" max="2317" width="4.19921875" style="1" customWidth="1"/>
    <col min="2318" max="2318" width="4.296875" style="1" customWidth="1"/>
    <col min="2319" max="2319" width="4.09765625" style="1" customWidth="1"/>
    <col min="2320" max="2320" width="5" style="1" customWidth="1"/>
    <col min="2321" max="2321" width="13.59765625" style="1" customWidth="1"/>
    <col min="2322" max="2322" width="4.59765625" style="1" customWidth="1"/>
    <col min="2323" max="2323" width="4.3984375" style="1" customWidth="1"/>
    <col min="2324" max="2324" width="4.296875" style="1" customWidth="1"/>
    <col min="2325" max="2325" width="4.5" style="1" customWidth="1"/>
    <col min="2326" max="2326" width="13.796875" style="1" customWidth="1"/>
    <col min="2327" max="2327" width="4.69921875" style="1" customWidth="1"/>
    <col min="2328" max="2328" width="3.796875" style="1" customWidth="1"/>
    <col min="2329" max="2329" width="4.19921875" style="1" customWidth="1"/>
    <col min="2330" max="2330" width="5.19921875" style="1" customWidth="1"/>
    <col min="2331" max="2331" width="13.69921875" style="1" customWidth="1"/>
    <col min="2332" max="2334" width="4.19921875" style="1" customWidth="1"/>
    <col min="2335" max="2560" width="8.796875" style="1"/>
    <col min="2561" max="2561" width="4.5" style="1" customWidth="1"/>
    <col min="2562" max="2562" width="14.19921875" style="1" customWidth="1"/>
    <col min="2563" max="2563" width="4.59765625" style="1" customWidth="1"/>
    <col min="2564" max="2565" width="4.19921875" style="1" customWidth="1"/>
    <col min="2566" max="2566" width="4.59765625" style="1" customWidth="1"/>
    <col min="2567" max="2567" width="14.09765625" style="1" customWidth="1"/>
    <col min="2568" max="2568" width="4.796875" style="1" customWidth="1"/>
    <col min="2569" max="2569" width="4.296875" style="1" customWidth="1"/>
    <col min="2570" max="2570" width="4.3984375" style="1" customWidth="1"/>
    <col min="2571" max="2571" width="4.8984375" style="1" customWidth="1"/>
    <col min="2572" max="2572" width="13.8984375" style="1" customWidth="1"/>
    <col min="2573" max="2573" width="4.19921875" style="1" customWidth="1"/>
    <col min="2574" max="2574" width="4.296875" style="1" customWidth="1"/>
    <col min="2575" max="2575" width="4.09765625" style="1" customWidth="1"/>
    <col min="2576" max="2576" width="5" style="1" customWidth="1"/>
    <col min="2577" max="2577" width="13.59765625" style="1" customWidth="1"/>
    <col min="2578" max="2578" width="4.59765625" style="1" customWidth="1"/>
    <col min="2579" max="2579" width="4.3984375" style="1" customWidth="1"/>
    <col min="2580" max="2580" width="4.296875" style="1" customWidth="1"/>
    <col min="2581" max="2581" width="4.5" style="1" customWidth="1"/>
    <col min="2582" max="2582" width="13.796875" style="1" customWidth="1"/>
    <col min="2583" max="2583" width="4.69921875" style="1" customWidth="1"/>
    <col min="2584" max="2584" width="3.796875" style="1" customWidth="1"/>
    <col min="2585" max="2585" width="4.19921875" style="1" customWidth="1"/>
    <col min="2586" max="2586" width="5.19921875" style="1" customWidth="1"/>
    <col min="2587" max="2587" width="13.69921875" style="1" customWidth="1"/>
    <col min="2588" max="2590" width="4.19921875" style="1" customWidth="1"/>
    <col min="2591" max="2816" width="8.796875" style="1"/>
    <col min="2817" max="2817" width="4.5" style="1" customWidth="1"/>
    <col min="2818" max="2818" width="14.19921875" style="1" customWidth="1"/>
    <col min="2819" max="2819" width="4.59765625" style="1" customWidth="1"/>
    <col min="2820" max="2821" width="4.19921875" style="1" customWidth="1"/>
    <col min="2822" max="2822" width="4.59765625" style="1" customWidth="1"/>
    <col min="2823" max="2823" width="14.09765625" style="1" customWidth="1"/>
    <col min="2824" max="2824" width="4.796875" style="1" customWidth="1"/>
    <col min="2825" max="2825" width="4.296875" style="1" customWidth="1"/>
    <col min="2826" max="2826" width="4.3984375" style="1" customWidth="1"/>
    <col min="2827" max="2827" width="4.8984375" style="1" customWidth="1"/>
    <col min="2828" max="2828" width="13.8984375" style="1" customWidth="1"/>
    <col min="2829" max="2829" width="4.19921875" style="1" customWidth="1"/>
    <col min="2830" max="2830" width="4.296875" style="1" customWidth="1"/>
    <col min="2831" max="2831" width="4.09765625" style="1" customWidth="1"/>
    <col min="2832" max="2832" width="5" style="1" customWidth="1"/>
    <col min="2833" max="2833" width="13.59765625" style="1" customWidth="1"/>
    <col min="2834" max="2834" width="4.59765625" style="1" customWidth="1"/>
    <col min="2835" max="2835" width="4.3984375" style="1" customWidth="1"/>
    <col min="2836" max="2836" width="4.296875" style="1" customWidth="1"/>
    <col min="2837" max="2837" width="4.5" style="1" customWidth="1"/>
    <col min="2838" max="2838" width="13.796875" style="1" customWidth="1"/>
    <col min="2839" max="2839" width="4.69921875" style="1" customWidth="1"/>
    <col min="2840" max="2840" width="3.796875" style="1" customWidth="1"/>
    <col min="2841" max="2841" width="4.19921875" style="1" customWidth="1"/>
    <col min="2842" max="2842" width="5.19921875" style="1" customWidth="1"/>
    <col min="2843" max="2843" width="13.69921875" style="1" customWidth="1"/>
    <col min="2844" max="2846" width="4.19921875" style="1" customWidth="1"/>
    <col min="2847" max="3072" width="8.796875" style="1"/>
    <col min="3073" max="3073" width="4.5" style="1" customWidth="1"/>
    <col min="3074" max="3074" width="14.19921875" style="1" customWidth="1"/>
    <col min="3075" max="3075" width="4.59765625" style="1" customWidth="1"/>
    <col min="3076" max="3077" width="4.19921875" style="1" customWidth="1"/>
    <col min="3078" max="3078" width="4.59765625" style="1" customWidth="1"/>
    <col min="3079" max="3079" width="14.09765625" style="1" customWidth="1"/>
    <col min="3080" max="3080" width="4.796875" style="1" customWidth="1"/>
    <col min="3081" max="3081" width="4.296875" style="1" customWidth="1"/>
    <col min="3082" max="3082" width="4.3984375" style="1" customWidth="1"/>
    <col min="3083" max="3083" width="4.8984375" style="1" customWidth="1"/>
    <col min="3084" max="3084" width="13.8984375" style="1" customWidth="1"/>
    <col min="3085" max="3085" width="4.19921875" style="1" customWidth="1"/>
    <col min="3086" max="3086" width="4.296875" style="1" customWidth="1"/>
    <col min="3087" max="3087" width="4.09765625" style="1" customWidth="1"/>
    <col min="3088" max="3088" width="5" style="1" customWidth="1"/>
    <col min="3089" max="3089" width="13.59765625" style="1" customWidth="1"/>
    <col min="3090" max="3090" width="4.59765625" style="1" customWidth="1"/>
    <col min="3091" max="3091" width="4.3984375" style="1" customWidth="1"/>
    <col min="3092" max="3092" width="4.296875" style="1" customWidth="1"/>
    <col min="3093" max="3093" width="4.5" style="1" customWidth="1"/>
    <col min="3094" max="3094" width="13.796875" style="1" customWidth="1"/>
    <col min="3095" max="3095" width="4.69921875" style="1" customWidth="1"/>
    <col min="3096" max="3096" width="3.796875" style="1" customWidth="1"/>
    <col min="3097" max="3097" width="4.19921875" style="1" customWidth="1"/>
    <col min="3098" max="3098" width="5.19921875" style="1" customWidth="1"/>
    <col min="3099" max="3099" width="13.69921875" style="1" customWidth="1"/>
    <col min="3100" max="3102" width="4.19921875" style="1" customWidth="1"/>
    <col min="3103" max="3328" width="8.796875" style="1"/>
    <col min="3329" max="3329" width="4.5" style="1" customWidth="1"/>
    <col min="3330" max="3330" width="14.19921875" style="1" customWidth="1"/>
    <col min="3331" max="3331" width="4.59765625" style="1" customWidth="1"/>
    <col min="3332" max="3333" width="4.19921875" style="1" customWidth="1"/>
    <col min="3334" max="3334" width="4.59765625" style="1" customWidth="1"/>
    <col min="3335" max="3335" width="14.09765625" style="1" customWidth="1"/>
    <col min="3336" max="3336" width="4.796875" style="1" customWidth="1"/>
    <col min="3337" max="3337" width="4.296875" style="1" customWidth="1"/>
    <col min="3338" max="3338" width="4.3984375" style="1" customWidth="1"/>
    <col min="3339" max="3339" width="4.8984375" style="1" customWidth="1"/>
    <col min="3340" max="3340" width="13.8984375" style="1" customWidth="1"/>
    <col min="3341" max="3341" width="4.19921875" style="1" customWidth="1"/>
    <col min="3342" max="3342" width="4.296875" style="1" customWidth="1"/>
    <col min="3343" max="3343" width="4.09765625" style="1" customWidth="1"/>
    <col min="3344" max="3344" width="5" style="1" customWidth="1"/>
    <col min="3345" max="3345" width="13.59765625" style="1" customWidth="1"/>
    <col min="3346" max="3346" width="4.59765625" style="1" customWidth="1"/>
    <col min="3347" max="3347" width="4.3984375" style="1" customWidth="1"/>
    <col min="3348" max="3348" width="4.296875" style="1" customWidth="1"/>
    <col min="3349" max="3349" width="4.5" style="1" customWidth="1"/>
    <col min="3350" max="3350" width="13.796875" style="1" customWidth="1"/>
    <col min="3351" max="3351" width="4.69921875" style="1" customWidth="1"/>
    <col min="3352" max="3352" width="3.796875" style="1" customWidth="1"/>
    <col min="3353" max="3353" width="4.19921875" style="1" customWidth="1"/>
    <col min="3354" max="3354" width="5.19921875" style="1" customWidth="1"/>
    <col min="3355" max="3355" width="13.69921875" style="1" customWidth="1"/>
    <col min="3356" max="3358" width="4.19921875" style="1" customWidth="1"/>
    <col min="3359" max="3584" width="8.796875" style="1"/>
    <col min="3585" max="3585" width="4.5" style="1" customWidth="1"/>
    <col min="3586" max="3586" width="14.19921875" style="1" customWidth="1"/>
    <col min="3587" max="3587" width="4.59765625" style="1" customWidth="1"/>
    <col min="3588" max="3589" width="4.19921875" style="1" customWidth="1"/>
    <col min="3590" max="3590" width="4.59765625" style="1" customWidth="1"/>
    <col min="3591" max="3591" width="14.09765625" style="1" customWidth="1"/>
    <col min="3592" max="3592" width="4.796875" style="1" customWidth="1"/>
    <col min="3593" max="3593" width="4.296875" style="1" customWidth="1"/>
    <col min="3594" max="3594" width="4.3984375" style="1" customWidth="1"/>
    <col min="3595" max="3595" width="4.8984375" style="1" customWidth="1"/>
    <col min="3596" max="3596" width="13.8984375" style="1" customWidth="1"/>
    <col min="3597" max="3597" width="4.19921875" style="1" customWidth="1"/>
    <col min="3598" max="3598" width="4.296875" style="1" customWidth="1"/>
    <col min="3599" max="3599" width="4.09765625" style="1" customWidth="1"/>
    <col min="3600" max="3600" width="5" style="1" customWidth="1"/>
    <col min="3601" max="3601" width="13.59765625" style="1" customWidth="1"/>
    <col min="3602" max="3602" width="4.59765625" style="1" customWidth="1"/>
    <col min="3603" max="3603" width="4.3984375" style="1" customWidth="1"/>
    <col min="3604" max="3604" width="4.296875" style="1" customWidth="1"/>
    <col min="3605" max="3605" width="4.5" style="1" customWidth="1"/>
    <col min="3606" max="3606" width="13.796875" style="1" customWidth="1"/>
    <col min="3607" max="3607" width="4.69921875" style="1" customWidth="1"/>
    <col min="3608" max="3608" width="3.796875" style="1" customWidth="1"/>
    <col min="3609" max="3609" width="4.19921875" style="1" customWidth="1"/>
    <col min="3610" max="3610" width="5.19921875" style="1" customWidth="1"/>
    <col min="3611" max="3611" width="13.69921875" style="1" customWidth="1"/>
    <col min="3612" max="3614" width="4.19921875" style="1" customWidth="1"/>
    <col min="3615" max="3840" width="8.796875" style="1"/>
    <col min="3841" max="3841" width="4.5" style="1" customWidth="1"/>
    <col min="3842" max="3842" width="14.19921875" style="1" customWidth="1"/>
    <col min="3843" max="3843" width="4.59765625" style="1" customWidth="1"/>
    <col min="3844" max="3845" width="4.19921875" style="1" customWidth="1"/>
    <col min="3846" max="3846" width="4.59765625" style="1" customWidth="1"/>
    <col min="3847" max="3847" width="14.09765625" style="1" customWidth="1"/>
    <col min="3848" max="3848" width="4.796875" style="1" customWidth="1"/>
    <col min="3849" max="3849" width="4.296875" style="1" customWidth="1"/>
    <col min="3850" max="3850" width="4.3984375" style="1" customWidth="1"/>
    <col min="3851" max="3851" width="4.8984375" style="1" customWidth="1"/>
    <col min="3852" max="3852" width="13.8984375" style="1" customWidth="1"/>
    <col min="3853" max="3853" width="4.19921875" style="1" customWidth="1"/>
    <col min="3854" max="3854" width="4.296875" style="1" customWidth="1"/>
    <col min="3855" max="3855" width="4.09765625" style="1" customWidth="1"/>
    <col min="3856" max="3856" width="5" style="1" customWidth="1"/>
    <col min="3857" max="3857" width="13.59765625" style="1" customWidth="1"/>
    <col min="3858" max="3858" width="4.59765625" style="1" customWidth="1"/>
    <col min="3859" max="3859" width="4.3984375" style="1" customWidth="1"/>
    <col min="3860" max="3860" width="4.296875" style="1" customWidth="1"/>
    <col min="3861" max="3861" width="4.5" style="1" customWidth="1"/>
    <col min="3862" max="3862" width="13.796875" style="1" customWidth="1"/>
    <col min="3863" max="3863" width="4.69921875" style="1" customWidth="1"/>
    <col min="3864" max="3864" width="3.796875" style="1" customWidth="1"/>
    <col min="3865" max="3865" width="4.19921875" style="1" customWidth="1"/>
    <col min="3866" max="3866" width="5.19921875" style="1" customWidth="1"/>
    <col min="3867" max="3867" width="13.69921875" style="1" customWidth="1"/>
    <col min="3868" max="3870" width="4.19921875" style="1" customWidth="1"/>
    <col min="3871" max="4096" width="8.796875" style="1"/>
    <col min="4097" max="4097" width="4.5" style="1" customWidth="1"/>
    <col min="4098" max="4098" width="14.19921875" style="1" customWidth="1"/>
    <col min="4099" max="4099" width="4.59765625" style="1" customWidth="1"/>
    <col min="4100" max="4101" width="4.19921875" style="1" customWidth="1"/>
    <col min="4102" max="4102" width="4.59765625" style="1" customWidth="1"/>
    <col min="4103" max="4103" width="14.09765625" style="1" customWidth="1"/>
    <col min="4104" max="4104" width="4.796875" style="1" customWidth="1"/>
    <col min="4105" max="4105" width="4.296875" style="1" customWidth="1"/>
    <col min="4106" max="4106" width="4.3984375" style="1" customWidth="1"/>
    <col min="4107" max="4107" width="4.8984375" style="1" customWidth="1"/>
    <col min="4108" max="4108" width="13.8984375" style="1" customWidth="1"/>
    <col min="4109" max="4109" width="4.19921875" style="1" customWidth="1"/>
    <col min="4110" max="4110" width="4.296875" style="1" customWidth="1"/>
    <col min="4111" max="4111" width="4.09765625" style="1" customWidth="1"/>
    <col min="4112" max="4112" width="5" style="1" customWidth="1"/>
    <col min="4113" max="4113" width="13.59765625" style="1" customWidth="1"/>
    <col min="4114" max="4114" width="4.59765625" style="1" customWidth="1"/>
    <col min="4115" max="4115" width="4.3984375" style="1" customWidth="1"/>
    <col min="4116" max="4116" width="4.296875" style="1" customWidth="1"/>
    <col min="4117" max="4117" width="4.5" style="1" customWidth="1"/>
    <col min="4118" max="4118" width="13.796875" style="1" customWidth="1"/>
    <col min="4119" max="4119" width="4.69921875" style="1" customWidth="1"/>
    <col min="4120" max="4120" width="3.796875" style="1" customWidth="1"/>
    <col min="4121" max="4121" width="4.19921875" style="1" customWidth="1"/>
    <col min="4122" max="4122" width="5.19921875" style="1" customWidth="1"/>
    <col min="4123" max="4123" width="13.69921875" style="1" customWidth="1"/>
    <col min="4124" max="4126" width="4.19921875" style="1" customWidth="1"/>
    <col min="4127" max="4352" width="8.796875" style="1"/>
    <col min="4353" max="4353" width="4.5" style="1" customWidth="1"/>
    <col min="4354" max="4354" width="14.19921875" style="1" customWidth="1"/>
    <col min="4355" max="4355" width="4.59765625" style="1" customWidth="1"/>
    <col min="4356" max="4357" width="4.19921875" style="1" customWidth="1"/>
    <col min="4358" max="4358" width="4.59765625" style="1" customWidth="1"/>
    <col min="4359" max="4359" width="14.09765625" style="1" customWidth="1"/>
    <col min="4360" max="4360" width="4.796875" style="1" customWidth="1"/>
    <col min="4361" max="4361" width="4.296875" style="1" customWidth="1"/>
    <col min="4362" max="4362" width="4.3984375" style="1" customWidth="1"/>
    <col min="4363" max="4363" width="4.8984375" style="1" customWidth="1"/>
    <col min="4364" max="4364" width="13.8984375" style="1" customWidth="1"/>
    <col min="4365" max="4365" width="4.19921875" style="1" customWidth="1"/>
    <col min="4366" max="4366" width="4.296875" style="1" customWidth="1"/>
    <col min="4367" max="4367" width="4.09765625" style="1" customWidth="1"/>
    <col min="4368" max="4368" width="5" style="1" customWidth="1"/>
    <col min="4369" max="4369" width="13.59765625" style="1" customWidth="1"/>
    <col min="4370" max="4370" width="4.59765625" style="1" customWidth="1"/>
    <col min="4371" max="4371" width="4.3984375" style="1" customWidth="1"/>
    <col min="4372" max="4372" width="4.296875" style="1" customWidth="1"/>
    <col min="4373" max="4373" width="4.5" style="1" customWidth="1"/>
    <col min="4374" max="4374" width="13.796875" style="1" customWidth="1"/>
    <col min="4375" max="4375" width="4.69921875" style="1" customWidth="1"/>
    <col min="4376" max="4376" width="3.796875" style="1" customWidth="1"/>
    <col min="4377" max="4377" width="4.19921875" style="1" customWidth="1"/>
    <col min="4378" max="4378" width="5.19921875" style="1" customWidth="1"/>
    <col min="4379" max="4379" width="13.69921875" style="1" customWidth="1"/>
    <col min="4380" max="4382" width="4.19921875" style="1" customWidth="1"/>
    <col min="4383" max="4608" width="8.796875" style="1"/>
    <col min="4609" max="4609" width="4.5" style="1" customWidth="1"/>
    <col min="4610" max="4610" width="14.19921875" style="1" customWidth="1"/>
    <col min="4611" max="4611" width="4.59765625" style="1" customWidth="1"/>
    <col min="4612" max="4613" width="4.19921875" style="1" customWidth="1"/>
    <col min="4614" max="4614" width="4.59765625" style="1" customWidth="1"/>
    <col min="4615" max="4615" width="14.09765625" style="1" customWidth="1"/>
    <col min="4616" max="4616" width="4.796875" style="1" customWidth="1"/>
    <col min="4617" max="4617" width="4.296875" style="1" customWidth="1"/>
    <col min="4618" max="4618" width="4.3984375" style="1" customWidth="1"/>
    <col min="4619" max="4619" width="4.8984375" style="1" customWidth="1"/>
    <col min="4620" max="4620" width="13.8984375" style="1" customWidth="1"/>
    <col min="4621" max="4621" width="4.19921875" style="1" customWidth="1"/>
    <col min="4622" max="4622" width="4.296875" style="1" customWidth="1"/>
    <col min="4623" max="4623" width="4.09765625" style="1" customWidth="1"/>
    <col min="4624" max="4624" width="5" style="1" customWidth="1"/>
    <col min="4625" max="4625" width="13.59765625" style="1" customWidth="1"/>
    <col min="4626" max="4626" width="4.59765625" style="1" customWidth="1"/>
    <col min="4627" max="4627" width="4.3984375" style="1" customWidth="1"/>
    <col min="4628" max="4628" width="4.296875" style="1" customWidth="1"/>
    <col min="4629" max="4629" width="4.5" style="1" customWidth="1"/>
    <col min="4630" max="4630" width="13.796875" style="1" customWidth="1"/>
    <col min="4631" max="4631" width="4.69921875" style="1" customWidth="1"/>
    <col min="4632" max="4632" width="3.796875" style="1" customWidth="1"/>
    <col min="4633" max="4633" width="4.19921875" style="1" customWidth="1"/>
    <col min="4634" max="4634" width="5.19921875" style="1" customWidth="1"/>
    <col min="4635" max="4635" width="13.69921875" style="1" customWidth="1"/>
    <col min="4636" max="4638" width="4.19921875" style="1" customWidth="1"/>
    <col min="4639" max="4864" width="8.796875" style="1"/>
    <col min="4865" max="4865" width="4.5" style="1" customWidth="1"/>
    <col min="4866" max="4866" width="14.19921875" style="1" customWidth="1"/>
    <col min="4867" max="4867" width="4.59765625" style="1" customWidth="1"/>
    <col min="4868" max="4869" width="4.19921875" style="1" customWidth="1"/>
    <col min="4870" max="4870" width="4.59765625" style="1" customWidth="1"/>
    <col min="4871" max="4871" width="14.09765625" style="1" customWidth="1"/>
    <col min="4872" max="4872" width="4.796875" style="1" customWidth="1"/>
    <col min="4873" max="4873" width="4.296875" style="1" customWidth="1"/>
    <col min="4874" max="4874" width="4.3984375" style="1" customWidth="1"/>
    <col min="4875" max="4875" width="4.8984375" style="1" customWidth="1"/>
    <col min="4876" max="4876" width="13.8984375" style="1" customWidth="1"/>
    <col min="4877" max="4877" width="4.19921875" style="1" customWidth="1"/>
    <col min="4878" max="4878" width="4.296875" style="1" customWidth="1"/>
    <col min="4879" max="4879" width="4.09765625" style="1" customWidth="1"/>
    <col min="4880" max="4880" width="5" style="1" customWidth="1"/>
    <col min="4881" max="4881" width="13.59765625" style="1" customWidth="1"/>
    <col min="4882" max="4882" width="4.59765625" style="1" customWidth="1"/>
    <col min="4883" max="4883" width="4.3984375" style="1" customWidth="1"/>
    <col min="4884" max="4884" width="4.296875" style="1" customWidth="1"/>
    <col min="4885" max="4885" width="4.5" style="1" customWidth="1"/>
    <col min="4886" max="4886" width="13.796875" style="1" customWidth="1"/>
    <col min="4887" max="4887" width="4.69921875" style="1" customWidth="1"/>
    <col min="4888" max="4888" width="3.796875" style="1" customWidth="1"/>
    <col min="4889" max="4889" width="4.19921875" style="1" customWidth="1"/>
    <col min="4890" max="4890" width="5.19921875" style="1" customWidth="1"/>
    <col min="4891" max="4891" width="13.69921875" style="1" customWidth="1"/>
    <col min="4892" max="4894" width="4.19921875" style="1" customWidth="1"/>
    <col min="4895" max="5120" width="8.796875" style="1"/>
    <col min="5121" max="5121" width="4.5" style="1" customWidth="1"/>
    <col min="5122" max="5122" width="14.19921875" style="1" customWidth="1"/>
    <col min="5123" max="5123" width="4.59765625" style="1" customWidth="1"/>
    <col min="5124" max="5125" width="4.19921875" style="1" customWidth="1"/>
    <col min="5126" max="5126" width="4.59765625" style="1" customWidth="1"/>
    <col min="5127" max="5127" width="14.09765625" style="1" customWidth="1"/>
    <col min="5128" max="5128" width="4.796875" style="1" customWidth="1"/>
    <col min="5129" max="5129" width="4.296875" style="1" customWidth="1"/>
    <col min="5130" max="5130" width="4.3984375" style="1" customWidth="1"/>
    <col min="5131" max="5131" width="4.8984375" style="1" customWidth="1"/>
    <col min="5132" max="5132" width="13.8984375" style="1" customWidth="1"/>
    <col min="5133" max="5133" width="4.19921875" style="1" customWidth="1"/>
    <col min="5134" max="5134" width="4.296875" style="1" customWidth="1"/>
    <col min="5135" max="5135" width="4.09765625" style="1" customWidth="1"/>
    <col min="5136" max="5136" width="5" style="1" customWidth="1"/>
    <col min="5137" max="5137" width="13.59765625" style="1" customWidth="1"/>
    <col min="5138" max="5138" width="4.59765625" style="1" customWidth="1"/>
    <col min="5139" max="5139" width="4.3984375" style="1" customWidth="1"/>
    <col min="5140" max="5140" width="4.296875" style="1" customWidth="1"/>
    <col min="5141" max="5141" width="4.5" style="1" customWidth="1"/>
    <col min="5142" max="5142" width="13.796875" style="1" customWidth="1"/>
    <col min="5143" max="5143" width="4.69921875" style="1" customWidth="1"/>
    <col min="5144" max="5144" width="3.796875" style="1" customWidth="1"/>
    <col min="5145" max="5145" width="4.19921875" style="1" customWidth="1"/>
    <col min="5146" max="5146" width="5.19921875" style="1" customWidth="1"/>
    <col min="5147" max="5147" width="13.69921875" style="1" customWidth="1"/>
    <col min="5148" max="5150" width="4.19921875" style="1" customWidth="1"/>
    <col min="5151" max="5376" width="8.796875" style="1"/>
    <col min="5377" max="5377" width="4.5" style="1" customWidth="1"/>
    <col min="5378" max="5378" width="14.19921875" style="1" customWidth="1"/>
    <col min="5379" max="5379" width="4.59765625" style="1" customWidth="1"/>
    <col min="5380" max="5381" width="4.19921875" style="1" customWidth="1"/>
    <col min="5382" max="5382" width="4.59765625" style="1" customWidth="1"/>
    <col min="5383" max="5383" width="14.09765625" style="1" customWidth="1"/>
    <col min="5384" max="5384" width="4.796875" style="1" customWidth="1"/>
    <col min="5385" max="5385" width="4.296875" style="1" customWidth="1"/>
    <col min="5386" max="5386" width="4.3984375" style="1" customWidth="1"/>
    <col min="5387" max="5387" width="4.8984375" style="1" customWidth="1"/>
    <col min="5388" max="5388" width="13.8984375" style="1" customWidth="1"/>
    <col min="5389" max="5389" width="4.19921875" style="1" customWidth="1"/>
    <col min="5390" max="5390" width="4.296875" style="1" customWidth="1"/>
    <col min="5391" max="5391" width="4.09765625" style="1" customWidth="1"/>
    <col min="5392" max="5392" width="5" style="1" customWidth="1"/>
    <col min="5393" max="5393" width="13.59765625" style="1" customWidth="1"/>
    <col min="5394" max="5394" width="4.59765625" style="1" customWidth="1"/>
    <col min="5395" max="5395" width="4.3984375" style="1" customWidth="1"/>
    <col min="5396" max="5396" width="4.296875" style="1" customWidth="1"/>
    <col min="5397" max="5397" width="4.5" style="1" customWidth="1"/>
    <col min="5398" max="5398" width="13.796875" style="1" customWidth="1"/>
    <col min="5399" max="5399" width="4.69921875" style="1" customWidth="1"/>
    <col min="5400" max="5400" width="3.796875" style="1" customWidth="1"/>
    <col min="5401" max="5401" width="4.19921875" style="1" customWidth="1"/>
    <col min="5402" max="5402" width="5.19921875" style="1" customWidth="1"/>
    <col min="5403" max="5403" width="13.69921875" style="1" customWidth="1"/>
    <col min="5404" max="5406" width="4.19921875" style="1" customWidth="1"/>
    <col min="5407" max="5632" width="8.796875" style="1"/>
    <col min="5633" max="5633" width="4.5" style="1" customWidth="1"/>
    <col min="5634" max="5634" width="14.19921875" style="1" customWidth="1"/>
    <col min="5635" max="5635" width="4.59765625" style="1" customWidth="1"/>
    <col min="5636" max="5637" width="4.19921875" style="1" customWidth="1"/>
    <col min="5638" max="5638" width="4.59765625" style="1" customWidth="1"/>
    <col min="5639" max="5639" width="14.09765625" style="1" customWidth="1"/>
    <col min="5640" max="5640" width="4.796875" style="1" customWidth="1"/>
    <col min="5641" max="5641" width="4.296875" style="1" customWidth="1"/>
    <col min="5642" max="5642" width="4.3984375" style="1" customWidth="1"/>
    <col min="5643" max="5643" width="4.8984375" style="1" customWidth="1"/>
    <col min="5644" max="5644" width="13.8984375" style="1" customWidth="1"/>
    <col min="5645" max="5645" width="4.19921875" style="1" customWidth="1"/>
    <col min="5646" max="5646" width="4.296875" style="1" customWidth="1"/>
    <col min="5647" max="5647" width="4.09765625" style="1" customWidth="1"/>
    <col min="5648" max="5648" width="5" style="1" customWidth="1"/>
    <col min="5649" max="5649" width="13.59765625" style="1" customWidth="1"/>
    <col min="5650" max="5650" width="4.59765625" style="1" customWidth="1"/>
    <col min="5651" max="5651" width="4.3984375" style="1" customWidth="1"/>
    <col min="5652" max="5652" width="4.296875" style="1" customWidth="1"/>
    <col min="5653" max="5653" width="4.5" style="1" customWidth="1"/>
    <col min="5654" max="5654" width="13.796875" style="1" customWidth="1"/>
    <col min="5655" max="5655" width="4.69921875" style="1" customWidth="1"/>
    <col min="5656" max="5656" width="3.796875" style="1" customWidth="1"/>
    <col min="5657" max="5657" width="4.19921875" style="1" customWidth="1"/>
    <col min="5658" max="5658" width="5.19921875" style="1" customWidth="1"/>
    <col min="5659" max="5659" width="13.69921875" style="1" customWidth="1"/>
    <col min="5660" max="5662" width="4.19921875" style="1" customWidth="1"/>
    <col min="5663" max="5888" width="8.796875" style="1"/>
    <col min="5889" max="5889" width="4.5" style="1" customWidth="1"/>
    <col min="5890" max="5890" width="14.19921875" style="1" customWidth="1"/>
    <col min="5891" max="5891" width="4.59765625" style="1" customWidth="1"/>
    <col min="5892" max="5893" width="4.19921875" style="1" customWidth="1"/>
    <col min="5894" max="5894" width="4.59765625" style="1" customWidth="1"/>
    <col min="5895" max="5895" width="14.09765625" style="1" customWidth="1"/>
    <col min="5896" max="5896" width="4.796875" style="1" customWidth="1"/>
    <col min="5897" max="5897" width="4.296875" style="1" customWidth="1"/>
    <col min="5898" max="5898" width="4.3984375" style="1" customWidth="1"/>
    <col min="5899" max="5899" width="4.8984375" style="1" customWidth="1"/>
    <col min="5900" max="5900" width="13.8984375" style="1" customWidth="1"/>
    <col min="5901" max="5901" width="4.19921875" style="1" customWidth="1"/>
    <col min="5902" max="5902" width="4.296875" style="1" customWidth="1"/>
    <col min="5903" max="5903" width="4.09765625" style="1" customWidth="1"/>
    <col min="5904" max="5904" width="5" style="1" customWidth="1"/>
    <col min="5905" max="5905" width="13.59765625" style="1" customWidth="1"/>
    <col min="5906" max="5906" width="4.59765625" style="1" customWidth="1"/>
    <col min="5907" max="5907" width="4.3984375" style="1" customWidth="1"/>
    <col min="5908" max="5908" width="4.296875" style="1" customWidth="1"/>
    <col min="5909" max="5909" width="4.5" style="1" customWidth="1"/>
    <col min="5910" max="5910" width="13.796875" style="1" customWidth="1"/>
    <col min="5911" max="5911" width="4.69921875" style="1" customWidth="1"/>
    <col min="5912" max="5912" width="3.796875" style="1" customWidth="1"/>
    <col min="5913" max="5913" width="4.19921875" style="1" customWidth="1"/>
    <col min="5914" max="5914" width="5.19921875" style="1" customWidth="1"/>
    <col min="5915" max="5915" width="13.69921875" style="1" customWidth="1"/>
    <col min="5916" max="5918" width="4.19921875" style="1" customWidth="1"/>
    <col min="5919" max="6144" width="8.796875" style="1"/>
    <col min="6145" max="6145" width="4.5" style="1" customWidth="1"/>
    <col min="6146" max="6146" width="14.19921875" style="1" customWidth="1"/>
    <col min="6147" max="6147" width="4.59765625" style="1" customWidth="1"/>
    <col min="6148" max="6149" width="4.19921875" style="1" customWidth="1"/>
    <col min="6150" max="6150" width="4.59765625" style="1" customWidth="1"/>
    <col min="6151" max="6151" width="14.09765625" style="1" customWidth="1"/>
    <col min="6152" max="6152" width="4.796875" style="1" customWidth="1"/>
    <col min="6153" max="6153" width="4.296875" style="1" customWidth="1"/>
    <col min="6154" max="6154" width="4.3984375" style="1" customWidth="1"/>
    <col min="6155" max="6155" width="4.8984375" style="1" customWidth="1"/>
    <col min="6156" max="6156" width="13.8984375" style="1" customWidth="1"/>
    <col min="6157" max="6157" width="4.19921875" style="1" customWidth="1"/>
    <col min="6158" max="6158" width="4.296875" style="1" customWidth="1"/>
    <col min="6159" max="6159" width="4.09765625" style="1" customWidth="1"/>
    <col min="6160" max="6160" width="5" style="1" customWidth="1"/>
    <col min="6161" max="6161" width="13.59765625" style="1" customWidth="1"/>
    <col min="6162" max="6162" width="4.59765625" style="1" customWidth="1"/>
    <col min="6163" max="6163" width="4.3984375" style="1" customWidth="1"/>
    <col min="6164" max="6164" width="4.296875" style="1" customWidth="1"/>
    <col min="6165" max="6165" width="4.5" style="1" customWidth="1"/>
    <col min="6166" max="6166" width="13.796875" style="1" customWidth="1"/>
    <col min="6167" max="6167" width="4.69921875" style="1" customWidth="1"/>
    <col min="6168" max="6168" width="3.796875" style="1" customWidth="1"/>
    <col min="6169" max="6169" width="4.19921875" style="1" customWidth="1"/>
    <col min="6170" max="6170" width="5.19921875" style="1" customWidth="1"/>
    <col min="6171" max="6171" width="13.69921875" style="1" customWidth="1"/>
    <col min="6172" max="6174" width="4.19921875" style="1" customWidth="1"/>
    <col min="6175" max="6400" width="8.796875" style="1"/>
    <col min="6401" max="6401" width="4.5" style="1" customWidth="1"/>
    <col min="6402" max="6402" width="14.19921875" style="1" customWidth="1"/>
    <col min="6403" max="6403" width="4.59765625" style="1" customWidth="1"/>
    <col min="6404" max="6405" width="4.19921875" style="1" customWidth="1"/>
    <col min="6406" max="6406" width="4.59765625" style="1" customWidth="1"/>
    <col min="6407" max="6407" width="14.09765625" style="1" customWidth="1"/>
    <col min="6408" max="6408" width="4.796875" style="1" customWidth="1"/>
    <col min="6409" max="6409" width="4.296875" style="1" customWidth="1"/>
    <col min="6410" max="6410" width="4.3984375" style="1" customWidth="1"/>
    <col min="6411" max="6411" width="4.8984375" style="1" customWidth="1"/>
    <col min="6412" max="6412" width="13.8984375" style="1" customWidth="1"/>
    <col min="6413" max="6413" width="4.19921875" style="1" customWidth="1"/>
    <col min="6414" max="6414" width="4.296875" style="1" customWidth="1"/>
    <col min="6415" max="6415" width="4.09765625" style="1" customWidth="1"/>
    <col min="6416" max="6416" width="5" style="1" customWidth="1"/>
    <col min="6417" max="6417" width="13.59765625" style="1" customWidth="1"/>
    <col min="6418" max="6418" width="4.59765625" style="1" customWidth="1"/>
    <col min="6419" max="6419" width="4.3984375" style="1" customWidth="1"/>
    <col min="6420" max="6420" width="4.296875" style="1" customWidth="1"/>
    <col min="6421" max="6421" width="4.5" style="1" customWidth="1"/>
    <col min="6422" max="6422" width="13.796875" style="1" customWidth="1"/>
    <col min="6423" max="6423" width="4.69921875" style="1" customWidth="1"/>
    <col min="6424" max="6424" width="3.796875" style="1" customWidth="1"/>
    <col min="6425" max="6425" width="4.19921875" style="1" customWidth="1"/>
    <col min="6426" max="6426" width="5.19921875" style="1" customWidth="1"/>
    <col min="6427" max="6427" width="13.69921875" style="1" customWidth="1"/>
    <col min="6428" max="6430" width="4.19921875" style="1" customWidth="1"/>
    <col min="6431" max="6656" width="8.796875" style="1"/>
    <col min="6657" max="6657" width="4.5" style="1" customWidth="1"/>
    <col min="6658" max="6658" width="14.19921875" style="1" customWidth="1"/>
    <col min="6659" max="6659" width="4.59765625" style="1" customWidth="1"/>
    <col min="6660" max="6661" width="4.19921875" style="1" customWidth="1"/>
    <col min="6662" max="6662" width="4.59765625" style="1" customWidth="1"/>
    <col min="6663" max="6663" width="14.09765625" style="1" customWidth="1"/>
    <col min="6664" max="6664" width="4.796875" style="1" customWidth="1"/>
    <col min="6665" max="6665" width="4.296875" style="1" customWidth="1"/>
    <col min="6666" max="6666" width="4.3984375" style="1" customWidth="1"/>
    <col min="6667" max="6667" width="4.8984375" style="1" customWidth="1"/>
    <col min="6668" max="6668" width="13.8984375" style="1" customWidth="1"/>
    <col min="6669" max="6669" width="4.19921875" style="1" customWidth="1"/>
    <col min="6670" max="6670" width="4.296875" style="1" customWidth="1"/>
    <col min="6671" max="6671" width="4.09765625" style="1" customWidth="1"/>
    <col min="6672" max="6672" width="5" style="1" customWidth="1"/>
    <col min="6673" max="6673" width="13.59765625" style="1" customWidth="1"/>
    <col min="6674" max="6674" width="4.59765625" style="1" customWidth="1"/>
    <col min="6675" max="6675" width="4.3984375" style="1" customWidth="1"/>
    <col min="6676" max="6676" width="4.296875" style="1" customWidth="1"/>
    <col min="6677" max="6677" width="4.5" style="1" customWidth="1"/>
    <col min="6678" max="6678" width="13.796875" style="1" customWidth="1"/>
    <col min="6679" max="6679" width="4.69921875" style="1" customWidth="1"/>
    <col min="6680" max="6680" width="3.796875" style="1" customWidth="1"/>
    <col min="6681" max="6681" width="4.19921875" style="1" customWidth="1"/>
    <col min="6682" max="6682" width="5.19921875" style="1" customWidth="1"/>
    <col min="6683" max="6683" width="13.69921875" style="1" customWidth="1"/>
    <col min="6684" max="6686" width="4.19921875" style="1" customWidth="1"/>
    <col min="6687" max="6912" width="8.796875" style="1"/>
    <col min="6913" max="6913" width="4.5" style="1" customWidth="1"/>
    <col min="6914" max="6914" width="14.19921875" style="1" customWidth="1"/>
    <col min="6915" max="6915" width="4.59765625" style="1" customWidth="1"/>
    <col min="6916" max="6917" width="4.19921875" style="1" customWidth="1"/>
    <col min="6918" max="6918" width="4.59765625" style="1" customWidth="1"/>
    <col min="6919" max="6919" width="14.09765625" style="1" customWidth="1"/>
    <col min="6920" max="6920" width="4.796875" style="1" customWidth="1"/>
    <col min="6921" max="6921" width="4.296875" style="1" customWidth="1"/>
    <col min="6922" max="6922" width="4.3984375" style="1" customWidth="1"/>
    <col min="6923" max="6923" width="4.8984375" style="1" customWidth="1"/>
    <col min="6924" max="6924" width="13.8984375" style="1" customWidth="1"/>
    <col min="6925" max="6925" width="4.19921875" style="1" customWidth="1"/>
    <col min="6926" max="6926" width="4.296875" style="1" customWidth="1"/>
    <col min="6927" max="6927" width="4.09765625" style="1" customWidth="1"/>
    <col min="6928" max="6928" width="5" style="1" customWidth="1"/>
    <col min="6929" max="6929" width="13.59765625" style="1" customWidth="1"/>
    <col min="6930" max="6930" width="4.59765625" style="1" customWidth="1"/>
    <col min="6931" max="6931" width="4.3984375" style="1" customWidth="1"/>
    <col min="6932" max="6932" width="4.296875" style="1" customWidth="1"/>
    <col min="6933" max="6933" width="4.5" style="1" customWidth="1"/>
    <col min="6934" max="6934" width="13.796875" style="1" customWidth="1"/>
    <col min="6935" max="6935" width="4.69921875" style="1" customWidth="1"/>
    <col min="6936" max="6936" width="3.796875" style="1" customWidth="1"/>
    <col min="6937" max="6937" width="4.19921875" style="1" customWidth="1"/>
    <col min="6938" max="6938" width="5.19921875" style="1" customWidth="1"/>
    <col min="6939" max="6939" width="13.69921875" style="1" customWidth="1"/>
    <col min="6940" max="6942" width="4.19921875" style="1" customWidth="1"/>
    <col min="6943" max="7168" width="8.796875" style="1"/>
    <col min="7169" max="7169" width="4.5" style="1" customWidth="1"/>
    <col min="7170" max="7170" width="14.19921875" style="1" customWidth="1"/>
    <col min="7171" max="7171" width="4.59765625" style="1" customWidth="1"/>
    <col min="7172" max="7173" width="4.19921875" style="1" customWidth="1"/>
    <col min="7174" max="7174" width="4.59765625" style="1" customWidth="1"/>
    <col min="7175" max="7175" width="14.09765625" style="1" customWidth="1"/>
    <col min="7176" max="7176" width="4.796875" style="1" customWidth="1"/>
    <col min="7177" max="7177" width="4.296875" style="1" customWidth="1"/>
    <col min="7178" max="7178" width="4.3984375" style="1" customWidth="1"/>
    <col min="7179" max="7179" width="4.8984375" style="1" customWidth="1"/>
    <col min="7180" max="7180" width="13.8984375" style="1" customWidth="1"/>
    <col min="7181" max="7181" width="4.19921875" style="1" customWidth="1"/>
    <col min="7182" max="7182" width="4.296875" style="1" customWidth="1"/>
    <col min="7183" max="7183" width="4.09765625" style="1" customWidth="1"/>
    <col min="7184" max="7184" width="5" style="1" customWidth="1"/>
    <col min="7185" max="7185" width="13.59765625" style="1" customWidth="1"/>
    <col min="7186" max="7186" width="4.59765625" style="1" customWidth="1"/>
    <col min="7187" max="7187" width="4.3984375" style="1" customWidth="1"/>
    <col min="7188" max="7188" width="4.296875" style="1" customWidth="1"/>
    <col min="7189" max="7189" width="4.5" style="1" customWidth="1"/>
    <col min="7190" max="7190" width="13.796875" style="1" customWidth="1"/>
    <col min="7191" max="7191" width="4.69921875" style="1" customWidth="1"/>
    <col min="7192" max="7192" width="3.796875" style="1" customWidth="1"/>
    <col min="7193" max="7193" width="4.19921875" style="1" customWidth="1"/>
    <col min="7194" max="7194" width="5.19921875" style="1" customWidth="1"/>
    <col min="7195" max="7195" width="13.69921875" style="1" customWidth="1"/>
    <col min="7196" max="7198" width="4.19921875" style="1" customWidth="1"/>
    <col min="7199" max="7424" width="8.796875" style="1"/>
    <col min="7425" max="7425" width="4.5" style="1" customWidth="1"/>
    <col min="7426" max="7426" width="14.19921875" style="1" customWidth="1"/>
    <col min="7427" max="7427" width="4.59765625" style="1" customWidth="1"/>
    <col min="7428" max="7429" width="4.19921875" style="1" customWidth="1"/>
    <col min="7430" max="7430" width="4.59765625" style="1" customWidth="1"/>
    <col min="7431" max="7431" width="14.09765625" style="1" customWidth="1"/>
    <col min="7432" max="7432" width="4.796875" style="1" customWidth="1"/>
    <col min="7433" max="7433" width="4.296875" style="1" customWidth="1"/>
    <col min="7434" max="7434" width="4.3984375" style="1" customWidth="1"/>
    <col min="7435" max="7435" width="4.8984375" style="1" customWidth="1"/>
    <col min="7436" max="7436" width="13.8984375" style="1" customWidth="1"/>
    <col min="7437" max="7437" width="4.19921875" style="1" customWidth="1"/>
    <col min="7438" max="7438" width="4.296875" style="1" customWidth="1"/>
    <col min="7439" max="7439" width="4.09765625" style="1" customWidth="1"/>
    <col min="7440" max="7440" width="5" style="1" customWidth="1"/>
    <col min="7441" max="7441" width="13.59765625" style="1" customWidth="1"/>
    <col min="7442" max="7442" width="4.59765625" style="1" customWidth="1"/>
    <col min="7443" max="7443" width="4.3984375" style="1" customWidth="1"/>
    <col min="7444" max="7444" width="4.296875" style="1" customWidth="1"/>
    <col min="7445" max="7445" width="4.5" style="1" customWidth="1"/>
    <col min="7446" max="7446" width="13.796875" style="1" customWidth="1"/>
    <col min="7447" max="7447" width="4.69921875" style="1" customWidth="1"/>
    <col min="7448" max="7448" width="3.796875" style="1" customWidth="1"/>
    <col min="7449" max="7449" width="4.19921875" style="1" customWidth="1"/>
    <col min="7450" max="7450" width="5.19921875" style="1" customWidth="1"/>
    <col min="7451" max="7451" width="13.69921875" style="1" customWidth="1"/>
    <col min="7452" max="7454" width="4.19921875" style="1" customWidth="1"/>
    <col min="7455" max="7680" width="8.796875" style="1"/>
    <col min="7681" max="7681" width="4.5" style="1" customWidth="1"/>
    <col min="7682" max="7682" width="14.19921875" style="1" customWidth="1"/>
    <col min="7683" max="7683" width="4.59765625" style="1" customWidth="1"/>
    <col min="7684" max="7685" width="4.19921875" style="1" customWidth="1"/>
    <col min="7686" max="7686" width="4.59765625" style="1" customWidth="1"/>
    <col min="7687" max="7687" width="14.09765625" style="1" customWidth="1"/>
    <col min="7688" max="7688" width="4.796875" style="1" customWidth="1"/>
    <col min="7689" max="7689" width="4.296875" style="1" customWidth="1"/>
    <col min="7690" max="7690" width="4.3984375" style="1" customWidth="1"/>
    <col min="7691" max="7691" width="4.8984375" style="1" customWidth="1"/>
    <col min="7692" max="7692" width="13.8984375" style="1" customWidth="1"/>
    <col min="7693" max="7693" width="4.19921875" style="1" customWidth="1"/>
    <col min="7694" max="7694" width="4.296875" style="1" customWidth="1"/>
    <col min="7695" max="7695" width="4.09765625" style="1" customWidth="1"/>
    <col min="7696" max="7696" width="5" style="1" customWidth="1"/>
    <col min="7697" max="7697" width="13.59765625" style="1" customWidth="1"/>
    <col min="7698" max="7698" width="4.59765625" style="1" customWidth="1"/>
    <col min="7699" max="7699" width="4.3984375" style="1" customWidth="1"/>
    <col min="7700" max="7700" width="4.296875" style="1" customWidth="1"/>
    <col min="7701" max="7701" width="4.5" style="1" customWidth="1"/>
    <col min="7702" max="7702" width="13.796875" style="1" customWidth="1"/>
    <col min="7703" max="7703" width="4.69921875" style="1" customWidth="1"/>
    <col min="7704" max="7704" width="3.796875" style="1" customWidth="1"/>
    <col min="7705" max="7705" width="4.19921875" style="1" customWidth="1"/>
    <col min="7706" max="7706" width="5.19921875" style="1" customWidth="1"/>
    <col min="7707" max="7707" width="13.69921875" style="1" customWidth="1"/>
    <col min="7708" max="7710" width="4.19921875" style="1" customWidth="1"/>
    <col min="7711" max="7936" width="8.796875" style="1"/>
    <col min="7937" max="7937" width="4.5" style="1" customWidth="1"/>
    <col min="7938" max="7938" width="14.19921875" style="1" customWidth="1"/>
    <col min="7939" max="7939" width="4.59765625" style="1" customWidth="1"/>
    <col min="7940" max="7941" width="4.19921875" style="1" customWidth="1"/>
    <col min="7942" max="7942" width="4.59765625" style="1" customWidth="1"/>
    <col min="7943" max="7943" width="14.09765625" style="1" customWidth="1"/>
    <col min="7944" max="7944" width="4.796875" style="1" customWidth="1"/>
    <col min="7945" max="7945" width="4.296875" style="1" customWidth="1"/>
    <col min="7946" max="7946" width="4.3984375" style="1" customWidth="1"/>
    <col min="7947" max="7947" width="4.8984375" style="1" customWidth="1"/>
    <col min="7948" max="7948" width="13.8984375" style="1" customWidth="1"/>
    <col min="7949" max="7949" width="4.19921875" style="1" customWidth="1"/>
    <col min="7950" max="7950" width="4.296875" style="1" customWidth="1"/>
    <col min="7951" max="7951" width="4.09765625" style="1" customWidth="1"/>
    <col min="7952" max="7952" width="5" style="1" customWidth="1"/>
    <col min="7953" max="7953" width="13.59765625" style="1" customWidth="1"/>
    <col min="7954" max="7954" width="4.59765625" style="1" customWidth="1"/>
    <col min="7955" max="7955" width="4.3984375" style="1" customWidth="1"/>
    <col min="7956" max="7956" width="4.296875" style="1" customWidth="1"/>
    <col min="7957" max="7957" width="4.5" style="1" customWidth="1"/>
    <col min="7958" max="7958" width="13.796875" style="1" customWidth="1"/>
    <col min="7959" max="7959" width="4.69921875" style="1" customWidth="1"/>
    <col min="7960" max="7960" width="3.796875" style="1" customWidth="1"/>
    <col min="7961" max="7961" width="4.19921875" style="1" customWidth="1"/>
    <col min="7962" max="7962" width="5.19921875" style="1" customWidth="1"/>
    <col min="7963" max="7963" width="13.69921875" style="1" customWidth="1"/>
    <col min="7964" max="7966" width="4.19921875" style="1" customWidth="1"/>
    <col min="7967" max="8192" width="8.796875" style="1"/>
    <col min="8193" max="8193" width="4.5" style="1" customWidth="1"/>
    <col min="8194" max="8194" width="14.19921875" style="1" customWidth="1"/>
    <col min="8195" max="8195" width="4.59765625" style="1" customWidth="1"/>
    <col min="8196" max="8197" width="4.19921875" style="1" customWidth="1"/>
    <col min="8198" max="8198" width="4.59765625" style="1" customWidth="1"/>
    <col min="8199" max="8199" width="14.09765625" style="1" customWidth="1"/>
    <col min="8200" max="8200" width="4.796875" style="1" customWidth="1"/>
    <col min="8201" max="8201" width="4.296875" style="1" customWidth="1"/>
    <col min="8202" max="8202" width="4.3984375" style="1" customWidth="1"/>
    <col min="8203" max="8203" width="4.8984375" style="1" customWidth="1"/>
    <col min="8204" max="8204" width="13.8984375" style="1" customWidth="1"/>
    <col min="8205" max="8205" width="4.19921875" style="1" customWidth="1"/>
    <col min="8206" max="8206" width="4.296875" style="1" customWidth="1"/>
    <col min="8207" max="8207" width="4.09765625" style="1" customWidth="1"/>
    <col min="8208" max="8208" width="5" style="1" customWidth="1"/>
    <col min="8209" max="8209" width="13.59765625" style="1" customWidth="1"/>
    <col min="8210" max="8210" width="4.59765625" style="1" customWidth="1"/>
    <col min="8211" max="8211" width="4.3984375" style="1" customWidth="1"/>
    <col min="8212" max="8212" width="4.296875" style="1" customWidth="1"/>
    <col min="8213" max="8213" width="4.5" style="1" customWidth="1"/>
    <col min="8214" max="8214" width="13.796875" style="1" customWidth="1"/>
    <col min="8215" max="8215" width="4.69921875" style="1" customWidth="1"/>
    <col min="8216" max="8216" width="3.796875" style="1" customWidth="1"/>
    <col min="8217" max="8217" width="4.19921875" style="1" customWidth="1"/>
    <col min="8218" max="8218" width="5.19921875" style="1" customWidth="1"/>
    <col min="8219" max="8219" width="13.69921875" style="1" customWidth="1"/>
    <col min="8220" max="8222" width="4.19921875" style="1" customWidth="1"/>
    <col min="8223" max="8448" width="8.796875" style="1"/>
    <col min="8449" max="8449" width="4.5" style="1" customWidth="1"/>
    <col min="8450" max="8450" width="14.19921875" style="1" customWidth="1"/>
    <col min="8451" max="8451" width="4.59765625" style="1" customWidth="1"/>
    <col min="8452" max="8453" width="4.19921875" style="1" customWidth="1"/>
    <col min="8454" max="8454" width="4.59765625" style="1" customWidth="1"/>
    <col min="8455" max="8455" width="14.09765625" style="1" customWidth="1"/>
    <col min="8456" max="8456" width="4.796875" style="1" customWidth="1"/>
    <col min="8457" max="8457" width="4.296875" style="1" customWidth="1"/>
    <col min="8458" max="8458" width="4.3984375" style="1" customWidth="1"/>
    <col min="8459" max="8459" width="4.8984375" style="1" customWidth="1"/>
    <col min="8460" max="8460" width="13.8984375" style="1" customWidth="1"/>
    <col min="8461" max="8461" width="4.19921875" style="1" customWidth="1"/>
    <col min="8462" max="8462" width="4.296875" style="1" customWidth="1"/>
    <col min="8463" max="8463" width="4.09765625" style="1" customWidth="1"/>
    <col min="8464" max="8464" width="5" style="1" customWidth="1"/>
    <col min="8465" max="8465" width="13.59765625" style="1" customWidth="1"/>
    <col min="8466" max="8466" width="4.59765625" style="1" customWidth="1"/>
    <col min="8467" max="8467" width="4.3984375" style="1" customWidth="1"/>
    <col min="8468" max="8468" width="4.296875" style="1" customWidth="1"/>
    <col min="8469" max="8469" width="4.5" style="1" customWidth="1"/>
    <col min="8470" max="8470" width="13.796875" style="1" customWidth="1"/>
    <col min="8471" max="8471" width="4.69921875" style="1" customWidth="1"/>
    <col min="8472" max="8472" width="3.796875" style="1" customWidth="1"/>
    <col min="8473" max="8473" width="4.19921875" style="1" customWidth="1"/>
    <col min="8474" max="8474" width="5.19921875" style="1" customWidth="1"/>
    <col min="8475" max="8475" width="13.69921875" style="1" customWidth="1"/>
    <col min="8476" max="8478" width="4.19921875" style="1" customWidth="1"/>
    <col min="8479" max="8704" width="8.796875" style="1"/>
    <col min="8705" max="8705" width="4.5" style="1" customWidth="1"/>
    <col min="8706" max="8706" width="14.19921875" style="1" customWidth="1"/>
    <col min="8707" max="8707" width="4.59765625" style="1" customWidth="1"/>
    <col min="8708" max="8709" width="4.19921875" style="1" customWidth="1"/>
    <col min="8710" max="8710" width="4.59765625" style="1" customWidth="1"/>
    <col min="8711" max="8711" width="14.09765625" style="1" customWidth="1"/>
    <col min="8712" max="8712" width="4.796875" style="1" customWidth="1"/>
    <col min="8713" max="8713" width="4.296875" style="1" customWidth="1"/>
    <col min="8714" max="8714" width="4.3984375" style="1" customWidth="1"/>
    <col min="8715" max="8715" width="4.8984375" style="1" customWidth="1"/>
    <col min="8716" max="8716" width="13.8984375" style="1" customWidth="1"/>
    <col min="8717" max="8717" width="4.19921875" style="1" customWidth="1"/>
    <col min="8718" max="8718" width="4.296875" style="1" customWidth="1"/>
    <col min="8719" max="8719" width="4.09765625" style="1" customWidth="1"/>
    <col min="8720" max="8720" width="5" style="1" customWidth="1"/>
    <col min="8721" max="8721" width="13.59765625" style="1" customWidth="1"/>
    <col min="8722" max="8722" width="4.59765625" style="1" customWidth="1"/>
    <col min="8723" max="8723" width="4.3984375" style="1" customWidth="1"/>
    <col min="8724" max="8724" width="4.296875" style="1" customWidth="1"/>
    <col min="8725" max="8725" width="4.5" style="1" customWidth="1"/>
    <col min="8726" max="8726" width="13.796875" style="1" customWidth="1"/>
    <col min="8727" max="8727" width="4.69921875" style="1" customWidth="1"/>
    <col min="8728" max="8728" width="3.796875" style="1" customWidth="1"/>
    <col min="8729" max="8729" width="4.19921875" style="1" customWidth="1"/>
    <col min="8730" max="8730" width="5.19921875" style="1" customWidth="1"/>
    <col min="8731" max="8731" width="13.69921875" style="1" customWidth="1"/>
    <col min="8732" max="8734" width="4.19921875" style="1" customWidth="1"/>
    <col min="8735" max="8960" width="8.796875" style="1"/>
    <col min="8961" max="8961" width="4.5" style="1" customWidth="1"/>
    <col min="8962" max="8962" width="14.19921875" style="1" customWidth="1"/>
    <col min="8963" max="8963" width="4.59765625" style="1" customWidth="1"/>
    <col min="8964" max="8965" width="4.19921875" style="1" customWidth="1"/>
    <col min="8966" max="8966" width="4.59765625" style="1" customWidth="1"/>
    <col min="8967" max="8967" width="14.09765625" style="1" customWidth="1"/>
    <col min="8968" max="8968" width="4.796875" style="1" customWidth="1"/>
    <col min="8969" max="8969" width="4.296875" style="1" customWidth="1"/>
    <col min="8970" max="8970" width="4.3984375" style="1" customWidth="1"/>
    <col min="8971" max="8971" width="4.8984375" style="1" customWidth="1"/>
    <col min="8972" max="8972" width="13.8984375" style="1" customWidth="1"/>
    <col min="8973" max="8973" width="4.19921875" style="1" customWidth="1"/>
    <col min="8974" max="8974" width="4.296875" style="1" customWidth="1"/>
    <col min="8975" max="8975" width="4.09765625" style="1" customWidth="1"/>
    <col min="8976" max="8976" width="5" style="1" customWidth="1"/>
    <col min="8977" max="8977" width="13.59765625" style="1" customWidth="1"/>
    <col min="8978" max="8978" width="4.59765625" style="1" customWidth="1"/>
    <col min="8979" max="8979" width="4.3984375" style="1" customWidth="1"/>
    <col min="8980" max="8980" width="4.296875" style="1" customWidth="1"/>
    <col min="8981" max="8981" width="4.5" style="1" customWidth="1"/>
    <col min="8982" max="8982" width="13.796875" style="1" customWidth="1"/>
    <col min="8983" max="8983" width="4.69921875" style="1" customWidth="1"/>
    <col min="8984" max="8984" width="3.796875" style="1" customWidth="1"/>
    <col min="8985" max="8985" width="4.19921875" style="1" customWidth="1"/>
    <col min="8986" max="8986" width="5.19921875" style="1" customWidth="1"/>
    <col min="8987" max="8987" width="13.69921875" style="1" customWidth="1"/>
    <col min="8988" max="8990" width="4.19921875" style="1" customWidth="1"/>
    <col min="8991" max="9216" width="8.796875" style="1"/>
    <col min="9217" max="9217" width="4.5" style="1" customWidth="1"/>
    <col min="9218" max="9218" width="14.19921875" style="1" customWidth="1"/>
    <col min="9219" max="9219" width="4.59765625" style="1" customWidth="1"/>
    <col min="9220" max="9221" width="4.19921875" style="1" customWidth="1"/>
    <col min="9222" max="9222" width="4.59765625" style="1" customWidth="1"/>
    <col min="9223" max="9223" width="14.09765625" style="1" customWidth="1"/>
    <col min="9224" max="9224" width="4.796875" style="1" customWidth="1"/>
    <col min="9225" max="9225" width="4.296875" style="1" customWidth="1"/>
    <col min="9226" max="9226" width="4.3984375" style="1" customWidth="1"/>
    <col min="9227" max="9227" width="4.8984375" style="1" customWidth="1"/>
    <col min="9228" max="9228" width="13.8984375" style="1" customWidth="1"/>
    <col min="9229" max="9229" width="4.19921875" style="1" customWidth="1"/>
    <col min="9230" max="9230" width="4.296875" style="1" customWidth="1"/>
    <col min="9231" max="9231" width="4.09765625" style="1" customWidth="1"/>
    <col min="9232" max="9232" width="5" style="1" customWidth="1"/>
    <col min="9233" max="9233" width="13.59765625" style="1" customWidth="1"/>
    <col min="9234" max="9234" width="4.59765625" style="1" customWidth="1"/>
    <col min="9235" max="9235" width="4.3984375" style="1" customWidth="1"/>
    <col min="9236" max="9236" width="4.296875" style="1" customWidth="1"/>
    <col min="9237" max="9237" width="4.5" style="1" customWidth="1"/>
    <col min="9238" max="9238" width="13.796875" style="1" customWidth="1"/>
    <col min="9239" max="9239" width="4.69921875" style="1" customWidth="1"/>
    <col min="9240" max="9240" width="3.796875" style="1" customWidth="1"/>
    <col min="9241" max="9241" width="4.19921875" style="1" customWidth="1"/>
    <col min="9242" max="9242" width="5.19921875" style="1" customWidth="1"/>
    <col min="9243" max="9243" width="13.69921875" style="1" customWidth="1"/>
    <col min="9244" max="9246" width="4.19921875" style="1" customWidth="1"/>
    <col min="9247" max="9472" width="8.796875" style="1"/>
    <col min="9473" max="9473" width="4.5" style="1" customWidth="1"/>
    <col min="9474" max="9474" width="14.19921875" style="1" customWidth="1"/>
    <col min="9475" max="9475" width="4.59765625" style="1" customWidth="1"/>
    <col min="9476" max="9477" width="4.19921875" style="1" customWidth="1"/>
    <col min="9478" max="9478" width="4.59765625" style="1" customWidth="1"/>
    <col min="9479" max="9479" width="14.09765625" style="1" customWidth="1"/>
    <col min="9480" max="9480" width="4.796875" style="1" customWidth="1"/>
    <col min="9481" max="9481" width="4.296875" style="1" customWidth="1"/>
    <col min="9482" max="9482" width="4.3984375" style="1" customWidth="1"/>
    <col min="9483" max="9483" width="4.8984375" style="1" customWidth="1"/>
    <col min="9484" max="9484" width="13.8984375" style="1" customWidth="1"/>
    <col min="9485" max="9485" width="4.19921875" style="1" customWidth="1"/>
    <col min="9486" max="9486" width="4.296875" style="1" customWidth="1"/>
    <col min="9487" max="9487" width="4.09765625" style="1" customWidth="1"/>
    <col min="9488" max="9488" width="5" style="1" customWidth="1"/>
    <col min="9489" max="9489" width="13.59765625" style="1" customWidth="1"/>
    <col min="9490" max="9490" width="4.59765625" style="1" customWidth="1"/>
    <col min="9491" max="9491" width="4.3984375" style="1" customWidth="1"/>
    <col min="9492" max="9492" width="4.296875" style="1" customWidth="1"/>
    <col min="9493" max="9493" width="4.5" style="1" customWidth="1"/>
    <col min="9494" max="9494" width="13.796875" style="1" customWidth="1"/>
    <col min="9495" max="9495" width="4.69921875" style="1" customWidth="1"/>
    <col min="9496" max="9496" width="3.796875" style="1" customWidth="1"/>
    <col min="9497" max="9497" width="4.19921875" style="1" customWidth="1"/>
    <col min="9498" max="9498" width="5.19921875" style="1" customWidth="1"/>
    <col min="9499" max="9499" width="13.69921875" style="1" customWidth="1"/>
    <col min="9500" max="9502" width="4.19921875" style="1" customWidth="1"/>
    <col min="9503" max="9728" width="8.796875" style="1"/>
    <col min="9729" max="9729" width="4.5" style="1" customWidth="1"/>
    <col min="9730" max="9730" width="14.19921875" style="1" customWidth="1"/>
    <col min="9731" max="9731" width="4.59765625" style="1" customWidth="1"/>
    <col min="9732" max="9733" width="4.19921875" style="1" customWidth="1"/>
    <col min="9734" max="9734" width="4.59765625" style="1" customWidth="1"/>
    <col min="9735" max="9735" width="14.09765625" style="1" customWidth="1"/>
    <col min="9736" max="9736" width="4.796875" style="1" customWidth="1"/>
    <col min="9737" max="9737" width="4.296875" style="1" customWidth="1"/>
    <col min="9738" max="9738" width="4.3984375" style="1" customWidth="1"/>
    <col min="9739" max="9739" width="4.8984375" style="1" customWidth="1"/>
    <col min="9740" max="9740" width="13.8984375" style="1" customWidth="1"/>
    <col min="9741" max="9741" width="4.19921875" style="1" customWidth="1"/>
    <col min="9742" max="9742" width="4.296875" style="1" customWidth="1"/>
    <col min="9743" max="9743" width="4.09765625" style="1" customWidth="1"/>
    <col min="9744" max="9744" width="5" style="1" customWidth="1"/>
    <col min="9745" max="9745" width="13.59765625" style="1" customWidth="1"/>
    <col min="9746" max="9746" width="4.59765625" style="1" customWidth="1"/>
    <col min="9747" max="9747" width="4.3984375" style="1" customWidth="1"/>
    <col min="9748" max="9748" width="4.296875" style="1" customWidth="1"/>
    <col min="9749" max="9749" width="4.5" style="1" customWidth="1"/>
    <col min="9750" max="9750" width="13.796875" style="1" customWidth="1"/>
    <col min="9751" max="9751" width="4.69921875" style="1" customWidth="1"/>
    <col min="9752" max="9752" width="3.796875" style="1" customWidth="1"/>
    <col min="9753" max="9753" width="4.19921875" style="1" customWidth="1"/>
    <col min="9754" max="9754" width="5.19921875" style="1" customWidth="1"/>
    <col min="9755" max="9755" width="13.69921875" style="1" customWidth="1"/>
    <col min="9756" max="9758" width="4.19921875" style="1" customWidth="1"/>
    <col min="9759" max="9984" width="8.796875" style="1"/>
    <col min="9985" max="9985" width="4.5" style="1" customWidth="1"/>
    <col min="9986" max="9986" width="14.19921875" style="1" customWidth="1"/>
    <col min="9987" max="9987" width="4.59765625" style="1" customWidth="1"/>
    <col min="9988" max="9989" width="4.19921875" style="1" customWidth="1"/>
    <col min="9990" max="9990" width="4.59765625" style="1" customWidth="1"/>
    <col min="9991" max="9991" width="14.09765625" style="1" customWidth="1"/>
    <col min="9992" max="9992" width="4.796875" style="1" customWidth="1"/>
    <col min="9993" max="9993" width="4.296875" style="1" customWidth="1"/>
    <col min="9994" max="9994" width="4.3984375" style="1" customWidth="1"/>
    <col min="9995" max="9995" width="4.8984375" style="1" customWidth="1"/>
    <col min="9996" max="9996" width="13.8984375" style="1" customWidth="1"/>
    <col min="9997" max="9997" width="4.19921875" style="1" customWidth="1"/>
    <col min="9998" max="9998" width="4.296875" style="1" customWidth="1"/>
    <col min="9999" max="9999" width="4.09765625" style="1" customWidth="1"/>
    <col min="10000" max="10000" width="5" style="1" customWidth="1"/>
    <col min="10001" max="10001" width="13.59765625" style="1" customWidth="1"/>
    <col min="10002" max="10002" width="4.59765625" style="1" customWidth="1"/>
    <col min="10003" max="10003" width="4.3984375" style="1" customWidth="1"/>
    <col min="10004" max="10004" width="4.296875" style="1" customWidth="1"/>
    <col min="10005" max="10005" width="4.5" style="1" customWidth="1"/>
    <col min="10006" max="10006" width="13.796875" style="1" customWidth="1"/>
    <col min="10007" max="10007" width="4.69921875" style="1" customWidth="1"/>
    <col min="10008" max="10008" width="3.796875" style="1" customWidth="1"/>
    <col min="10009" max="10009" width="4.19921875" style="1" customWidth="1"/>
    <col min="10010" max="10010" width="5.19921875" style="1" customWidth="1"/>
    <col min="10011" max="10011" width="13.69921875" style="1" customWidth="1"/>
    <col min="10012" max="10014" width="4.19921875" style="1" customWidth="1"/>
    <col min="10015" max="10240" width="8.796875" style="1"/>
    <col min="10241" max="10241" width="4.5" style="1" customWidth="1"/>
    <col min="10242" max="10242" width="14.19921875" style="1" customWidth="1"/>
    <col min="10243" max="10243" width="4.59765625" style="1" customWidth="1"/>
    <col min="10244" max="10245" width="4.19921875" style="1" customWidth="1"/>
    <col min="10246" max="10246" width="4.59765625" style="1" customWidth="1"/>
    <col min="10247" max="10247" width="14.09765625" style="1" customWidth="1"/>
    <col min="10248" max="10248" width="4.796875" style="1" customWidth="1"/>
    <col min="10249" max="10249" width="4.296875" style="1" customWidth="1"/>
    <col min="10250" max="10250" width="4.3984375" style="1" customWidth="1"/>
    <col min="10251" max="10251" width="4.8984375" style="1" customWidth="1"/>
    <col min="10252" max="10252" width="13.8984375" style="1" customWidth="1"/>
    <col min="10253" max="10253" width="4.19921875" style="1" customWidth="1"/>
    <col min="10254" max="10254" width="4.296875" style="1" customWidth="1"/>
    <col min="10255" max="10255" width="4.09765625" style="1" customWidth="1"/>
    <col min="10256" max="10256" width="5" style="1" customWidth="1"/>
    <col min="10257" max="10257" width="13.59765625" style="1" customWidth="1"/>
    <col min="10258" max="10258" width="4.59765625" style="1" customWidth="1"/>
    <col min="10259" max="10259" width="4.3984375" style="1" customWidth="1"/>
    <col min="10260" max="10260" width="4.296875" style="1" customWidth="1"/>
    <col min="10261" max="10261" width="4.5" style="1" customWidth="1"/>
    <col min="10262" max="10262" width="13.796875" style="1" customWidth="1"/>
    <col min="10263" max="10263" width="4.69921875" style="1" customWidth="1"/>
    <col min="10264" max="10264" width="3.796875" style="1" customWidth="1"/>
    <col min="10265" max="10265" width="4.19921875" style="1" customWidth="1"/>
    <col min="10266" max="10266" width="5.19921875" style="1" customWidth="1"/>
    <col min="10267" max="10267" width="13.69921875" style="1" customWidth="1"/>
    <col min="10268" max="10270" width="4.19921875" style="1" customWidth="1"/>
    <col min="10271" max="10496" width="8.796875" style="1"/>
    <col min="10497" max="10497" width="4.5" style="1" customWidth="1"/>
    <col min="10498" max="10498" width="14.19921875" style="1" customWidth="1"/>
    <col min="10499" max="10499" width="4.59765625" style="1" customWidth="1"/>
    <col min="10500" max="10501" width="4.19921875" style="1" customWidth="1"/>
    <col min="10502" max="10502" width="4.59765625" style="1" customWidth="1"/>
    <col min="10503" max="10503" width="14.09765625" style="1" customWidth="1"/>
    <col min="10504" max="10504" width="4.796875" style="1" customWidth="1"/>
    <col min="10505" max="10505" width="4.296875" style="1" customWidth="1"/>
    <col min="10506" max="10506" width="4.3984375" style="1" customWidth="1"/>
    <col min="10507" max="10507" width="4.8984375" style="1" customWidth="1"/>
    <col min="10508" max="10508" width="13.8984375" style="1" customWidth="1"/>
    <col min="10509" max="10509" width="4.19921875" style="1" customWidth="1"/>
    <col min="10510" max="10510" width="4.296875" style="1" customWidth="1"/>
    <col min="10511" max="10511" width="4.09765625" style="1" customWidth="1"/>
    <col min="10512" max="10512" width="5" style="1" customWidth="1"/>
    <col min="10513" max="10513" width="13.59765625" style="1" customWidth="1"/>
    <col min="10514" max="10514" width="4.59765625" style="1" customWidth="1"/>
    <col min="10515" max="10515" width="4.3984375" style="1" customWidth="1"/>
    <col min="10516" max="10516" width="4.296875" style="1" customWidth="1"/>
    <col min="10517" max="10517" width="4.5" style="1" customWidth="1"/>
    <col min="10518" max="10518" width="13.796875" style="1" customWidth="1"/>
    <col min="10519" max="10519" width="4.69921875" style="1" customWidth="1"/>
    <col min="10520" max="10520" width="3.796875" style="1" customWidth="1"/>
    <col min="10521" max="10521" width="4.19921875" style="1" customWidth="1"/>
    <col min="10522" max="10522" width="5.19921875" style="1" customWidth="1"/>
    <col min="10523" max="10523" width="13.69921875" style="1" customWidth="1"/>
    <col min="10524" max="10526" width="4.19921875" style="1" customWidth="1"/>
    <col min="10527" max="10752" width="8.796875" style="1"/>
    <col min="10753" max="10753" width="4.5" style="1" customWidth="1"/>
    <col min="10754" max="10754" width="14.19921875" style="1" customWidth="1"/>
    <col min="10755" max="10755" width="4.59765625" style="1" customWidth="1"/>
    <col min="10756" max="10757" width="4.19921875" style="1" customWidth="1"/>
    <col min="10758" max="10758" width="4.59765625" style="1" customWidth="1"/>
    <col min="10759" max="10759" width="14.09765625" style="1" customWidth="1"/>
    <col min="10760" max="10760" width="4.796875" style="1" customWidth="1"/>
    <col min="10761" max="10761" width="4.296875" style="1" customWidth="1"/>
    <col min="10762" max="10762" width="4.3984375" style="1" customWidth="1"/>
    <col min="10763" max="10763" width="4.8984375" style="1" customWidth="1"/>
    <col min="10764" max="10764" width="13.8984375" style="1" customWidth="1"/>
    <col min="10765" max="10765" width="4.19921875" style="1" customWidth="1"/>
    <col min="10766" max="10766" width="4.296875" style="1" customWidth="1"/>
    <col min="10767" max="10767" width="4.09765625" style="1" customWidth="1"/>
    <col min="10768" max="10768" width="5" style="1" customWidth="1"/>
    <col min="10769" max="10769" width="13.59765625" style="1" customWidth="1"/>
    <col min="10770" max="10770" width="4.59765625" style="1" customWidth="1"/>
    <col min="10771" max="10771" width="4.3984375" style="1" customWidth="1"/>
    <col min="10772" max="10772" width="4.296875" style="1" customWidth="1"/>
    <col min="10773" max="10773" width="4.5" style="1" customWidth="1"/>
    <col min="10774" max="10774" width="13.796875" style="1" customWidth="1"/>
    <col min="10775" max="10775" width="4.69921875" style="1" customWidth="1"/>
    <col min="10776" max="10776" width="3.796875" style="1" customWidth="1"/>
    <col min="10777" max="10777" width="4.19921875" style="1" customWidth="1"/>
    <col min="10778" max="10778" width="5.19921875" style="1" customWidth="1"/>
    <col min="10779" max="10779" width="13.69921875" style="1" customWidth="1"/>
    <col min="10780" max="10782" width="4.19921875" style="1" customWidth="1"/>
    <col min="10783" max="11008" width="8.796875" style="1"/>
    <col min="11009" max="11009" width="4.5" style="1" customWidth="1"/>
    <col min="11010" max="11010" width="14.19921875" style="1" customWidth="1"/>
    <col min="11011" max="11011" width="4.59765625" style="1" customWidth="1"/>
    <col min="11012" max="11013" width="4.19921875" style="1" customWidth="1"/>
    <col min="11014" max="11014" width="4.59765625" style="1" customWidth="1"/>
    <col min="11015" max="11015" width="14.09765625" style="1" customWidth="1"/>
    <col min="11016" max="11016" width="4.796875" style="1" customWidth="1"/>
    <col min="11017" max="11017" width="4.296875" style="1" customWidth="1"/>
    <col min="11018" max="11018" width="4.3984375" style="1" customWidth="1"/>
    <col min="11019" max="11019" width="4.8984375" style="1" customWidth="1"/>
    <col min="11020" max="11020" width="13.8984375" style="1" customWidth="1"/>
    <col min="11021" max="11021" width="4.19921875" style="1" customWidth="1"/>
    <col min="11022" max="11022" width="4.296875" style="1" customWidth="1"/>
    <col min="11023" max="11023" width="4.09765625" style="1" customWidth="1"/>
    <col min="11024" max="11024" width="5" style="1" customWidth="1"/>
    <col min="11025" max="11025" width="13.59765625" style="1" customWidth="1"/>
    <col min="11026" max="11026" width="4.59765625" style="1" customWidth="1"/>
    <col min="11027" max="11027" width="4.3984375" style="1" customWidth="1"/>
    <col min="11028" max="11028" width="4.296875" style="1" customWidth="1"/>
    <col min="11029" max="11029" width="4.5" style="1" customWidth="1"/>
    <col min="11030" max="11030" width="13.796875" style="1" customWidth="1"/>
    <col min="11031" max="11031" width="4.69921875" style="1" customWidth="1"/>
    <col min="11032" max="11032" width="3.796875" style="1" customWidth="1"/>
    <col min="11033" max="11033" width="4.19921875" style="1" customWidth="1"/>
    <col min="11034" max="11034" width="5.19921875" style="1" customWidth="1"/>
    <col min="11035" max="11035" width="13.69921875" style="1" customWidth="1"/>
    <col min="11036" max="11038" width="4.19921875" style="1" customWidth="1"/>
    <col min="11039" max="11264" width="8.796875" style="1"/>
    <col min="11265" max="11265" width="4.5" style="1" customWidth="1"/>
    <col min="11266" max="11266" width="14.19921875" style="1" customWidth="1"/>
    <col min="11267" max="11267" width="4.59765625" style="1" customWidth="1"/>
    <col min="11268" max="11269" width="4.19921875" style="1" customWidth="1"/>
    <col min="11270" max="11270" width="4.59765625" style="1" customWidth="1"/>
    <col min="11271" max="11271" width="14.09765625" style="1" customWidth="1"/>
    <col min="11272" max="11272" width="4.796875" style="1" customWidth="1"/>
    <col min="11273" max="11273" width="4.296875" style="1" customWidth="1"/>
    <col min="11274" max="11274" width="4.3984375" style="1" customWidth="1"/>
    <col min="11275" max="11275" width="4.8984375" style="1" customWidth="1"/>
    <col min="11276" max="11276" width="13.8984375" style="1" customWidth="1"/>
    <col min="11277" max="11277" width="4.19921875" style="1" customWidth="1"/>
    <col min="11278" max="11278" width="4.296875" style="1" customWidth="1"/>
    <col min="11279" max="11279" width="4.09765625" style="1" customWidth="1"/>
    <col min="11280" max="11280" width="5" style="1" customWidth="1"/>
    <col min="11281" max="11281" width="13.59765625" style="1" customWidth="1"/>
    <col min="11282" max="11282" width="4.59765625" style="1" customWidth="1"/>
    <col min="11283" max="11283" width="4.3984375" style="1" customWidth="1"/>
    <col min="11284" max="11284" width="4.296875" style="1" customWidth="1"/>
    <col min="11285" max="11285" width="4.5" style="1" customWidth="1"/>
    <col min="11286" max="11286" width="13.796875" style="1" customWidth="1"/>
    <col min="11287" max="11287" width="4.69921875" style="1" customWidth="1"/>
    <col min="11288" max="11288" width="3.796875" style="1" customWidth="1"/>
    <col min="11289" max="11289" width="4.19921875" style="1" customWidth="1"/>
    <col min="11290" max="11290" width="5.19921875" style="1" customWidth="1"/>
    <col min="11291" max="11291" width="13.69921875" style="1" customWidth="1"/>
    <col min="11292" max="11294" width="4.19921875" style="1" customWidth="1"/>
    <col min="11295" max="11520" width="8.796875" style="1"/>
    <col min="11521" max="11521" width="4.5" style="1" customWidth="1"/>
    <col min="11522" max="11522" width="14.19921875" style="1" customWidth="1"/>
    <col min="11523" max="11523" width="4.59765625" style="1" customWidth="1"/>
    <col min="11524" max="11525" width="4.19921875" style="1" customWidth="1"/>
    <col min="11526" max="11526" width="4.59765625" style="1" customWidth="1"/>
    <col min="11527" max="11527" width="14.09765625" style="1" customWidth="1"/>
    <col min="11528" max="11528" width="4.796875" style="1" customWidth="1"/>
    <col min="11529" max="11529" width="4.296875" style="1" customWidth="1"/>
    <col min="11530" max="11530" width="4.3984375" style="1" customWidth="1"/>
    <col min="11531" max="11531" width="4.8984375" style="1" customWidth="1"/>
    <col min="11532" max="11532" width="13.8984375" style="1" customWidth="1"/>
    <col min="11533" max="11533" width="4.19921875" style="1" customWidth="1"/>
    <col min="11534" max="11534" width="4.296875" style="1" customWidth="1"/>
    <col min="11535" max="11535" width="4.09765625" style="1" customWidth="1"/>
    <col min="11536" max="11536" width="5" style="1" customWidth="1"/>
    <col min="11537" max="11537" width="13.59765625" style="1" customWidth="1"/>
    <col min="11538" max="11538" width="4.59765625" style="1" customWidth="1"/>
    <col min="11539" max="11539" width="4.3984375" style="1" customWidth="1"/>
    <col min="11540" max="11540" width="4.296875" style="1" customWidth="1"/>
    <col min="11541" max="11541" width="4.5" style="1" customWidth="1"/>
    <col min="11542" max="11542" width="13.796875" style="1" customWidth="1"/>
    <col min="11543" max="11543" width="4.69921875" style="1" customWidth="1"/>
    <col min="11544" max="11544" width="3.796875" style="1" customWidth="1"/>
    <col min="11545" max="11545" width="4.19921875" style="1" customWidth="1"/>
    <col min="11546" max="11546" width="5.19921875" style="1" customWidth="1"/>
    <col min="11547" max="11547" width="13.69921875" style="1" customWidth="1"/>
    <col min="11548" max="11550" width="4.19921875" style="1" customWidth="1"/>
    <col min="11551" max="11776" width="8.796875" style="1"/>
    <col min="11777" max="11777" width="4.5" style="1" customWidth="1"/>
    <col min="11778" max="11778" width="14.19921875" style="1" customWidth="1"/>
    <col min="11779" max="11779" width="4.59765625" style="1" customWidth="1"/>
    <col min="11780" max="11781" width="4.19921875" style="1" customWidth="1"/>
    <col min="11782" max="11782" width="4.59765625" style="1" customWidth="1"/>
    <col min="11783" max="11783" width="14.09765625" style="1" customWidth="1"/>
    <col min="11784" max="11784" width="4.796875" style="1" customWidth="1"/>
    <col min="11785" max="11785" width="4.296875" style="1" customWidth="1"/>
    <col min="11786" max="11786" width="4.3984375" style="1" customWidth="1"/>
    <col min="11787" max="11787" width="4.8984375" style="1" customWidth="1"/>
    <col min="11788" max="11788" width="13.8984375" style="1" customWidth="1"/>
    <col min="11789" max="11789" width="4.19921875" style="1" customWidth="1"/>
    <col min="11790" max="11790" width="4.296875" style="1" customWidth="1"/>
    <col min="11791" max="11791" width="4.09765625" style="1" customWidth="1"/>
    <col min="11792" max="11792" width="5" style="1" customWidth="1"/>
    <col min="11793" max="11793" width="13.59765625" style="1" customWidth="1"/>
    <col min="11794" max="11794" width="4.59765625" style="1" customWidth="1"/>
    <col min="11795" max="11795" width="4.3984375" style="1" customWidth="1"/>
    <col min="11796" max="11796" width="4.296875" style="1" customWidth="1"/>
    <col min="11797" max="11797" width="4.5" style="1" customWidth="1"/>
    <col min="11798" max="11798" width="13.796875" style="1" customWidth="1"/>
    <col min="11799" max="11799" width="4.69921875" style="1" customWidth="1"/>
    <col min="11800" max="11800" width="3.796875" style="1" customWidth="1"/>
    <col min="11801" max="11801" width="4.19921875" style="1" customWidth="1"/>
    <col min="11802" max="11802" width="5.19921875" style="1" customWidth="1"/>
    <col min="11803" max="11803" width="13.69921875" style="1" customWidth="1"/>
    <col min="11804" max="11806" width="4.19921875" style="1" customWidth="1"/>
    <col min="11807" max="12032" width="8.796875" style="1"/>
    <col min="12033" max="12033" width="4.5" style="1" customWidth="1"/>
    <col min="12034" max="12034" width="14.19921875" style="1" customWidth="1"/>
    <col min="12035" max="12035" width="4.59765625" style="1" customWidth="1"/>
    <col min="12036" max="12037" width="4.19921875" style="1" customWidth="1"/>
    <col min="12038" max="12038" width="4.59765625" style="1" customWidth="1"/>
    <col min="12039" max="12039" width="14.09765625" style="1" customWidth="1"/>
    <col min="12040" max="12040" width="4.796875" style="1" customWidth="1"/>
    <col min="12041" max="12041" width="4.296875" style="1" customWidth="1"/>
    <col min="12042" max="12042" width="4.3984375" style="1" customWidth="1"/>
    <col min="12043" max="12043" width="4.8984375" style="1" customWidth="1"/>
    <col min="12044" max="12044" width="13.8984375" style="1" customWidth="1"/>
    <col min="12045" max="12045" width="4.19921875" style="1" customWidth="1"/>
    <col min="12046" max="12046" width="4.296875" style="1" customWidth="1"/>
    <col min="12047" max="12047" width="4.09765625" style="1" customWidth="1"/>
    <col min="12048" max="12048" width="5" style="1" customWidth="1"/>
    <col min="12049" max="12049" width="13.59765625" style="1" customWidth="1"/>
    <col min="12050" max="12050" width="4.59765625" style="1" customWidth="1"/>
    <col min="12051" max="12051" width="4.3984375" style="1" customWidth="1"/>
    <col min="12052" max="12052" width="4.296875" style="1" customWidth="1"/>
    <col min="12053" max="12053" width="4.5" style="1" customWidth="1"/>
    <col min="12054" max="12054" width="13.796875" style="1" customWidth="1"/>
    <col min="12055" max="12055" width="4.69921875" style="1" customWidth="1"/>
    <col min="12056" max="12056" width="3.796875" style="1" customWidth="1"/>
    <col min="12057" max="12057" width="4.19921875" style="1" customWidth="1"/>
    <col min="12058" max="12058" width="5.19921875" style="1" customWidth="1"/>
    <col min="12059" max="12059" width="13.69921875" style="1" customWidth="1"/>
    <col min="12060" max="12062" width="4.19921875" style="1" customWidth="1"/>
    <col min="12063" max="12288" width="8.796875" style="1"/>
    <col min="12289" max="12289" width="4.5" style="1" customWidth="1"/>
    <col min="12290" max="12290" width="14.19921875" style="1" customWidth="1"/>
    <col min="12291" max="12291" width="4.59765625" style="1" customWidth="1"/>
    <col min="12292" max="12293" width="4.19921875" style="1" customWidth="1"/>
    <col min="12294" max="12294" width="4.59765625" style="1" customWidth="1"/>
    <col min="12295" max="12295" width="14.09765625" style="1" customWidth="1"/>
    <col min="12296" max="12296" width="4.796875" style="1" customWidth="1"/>
    <col min="12297" max="12297" width="4.296875" style="1" customWidth="1"/>
    <col min="12298" max="12298" width="4.3984375" style="1" customWidth="1"/>
    <col min="12299" max="12299" width="4.8984375" style="1" customWidth="1"/>
    <col min="12300" max="12300" width="13.8984375" style="1" customWidth="1"/>
    <col min="12301" max="12301" width="4.19921875" style="1" customWidth="1"/>
    <col min="12302" max="12302" width="4.296875" style="1" customWidth="1"/>
    <col min="12303" max="12303" width="4.09765625" style="1" customWidth="1"/>
    <col min="12304" max="12304" width="5" style="1" customWidth="1"/>
    <col min="12305" max="12305" width="13.59765625" style="1" customWidth="1"/>
    <col min="12306" max="12306" width="4.59765625" style="1" customWidth="1"/>
    <col min="12307" max="12307" width="4.3984375" style="1" customWidth="1"/>
    <col min="12308" max="12308" width="4.296875" style="1" customWidth="1"/>
    <col min="12309" max="12309" width="4.5" style="1" customWidth="1"/>
    <col min="12310" max="12310" width="13.796875" style="1" customWidth="1"/>
    <col min="12311" max="12311" width="4.69921875" style="1" customWidth="1"/>
    <col min="12312" max="12312" width="3.796875" style="1" customWidth="1"/>
    <col min="12313" max="12313" width="4.19921875" style="1" customWidth="1"/>
    <col min="12314" max="12314" width="5.19921875" style="1" customWidth="1"/>
    <col min="12315" max="12315" width="13.69921875" style="1" customWidth="1"/>
    <col min="12316" max="12318" width="4.19921875" style="1" customWidth="1"/>
    <col min="12319" max="12544" width="8.796875" style="1"/>
    <col min="12545" max="12545" width="4.5" style="1" customWidth="1"/>
    <col min="12546" max="12546" width="14.19921875" style="1" customWidth="1"/>
    <col min="12547" max="12547" width="4.59765625" style="1" customWidth="1"/>
    <col min="12548" max="12549" width="4.19921875" style="1" customWidth="1"/>
    <col min="12550" max="12550" width="4.59765625" style="1" customWidth="1"/>
    <col min="12551" max="12551" width="14.09765625" style="1" customWidth="1"/>
    <col min="12552" max="12552" width="4.796875" style="1" customWidth="1"/>
    <col min="12553" max="12553" width="4.296875" style="1" customWidth="1"/>
    <col min="12554" max="12554" width="4.3984375" style="1" customWidth="1"/>
    <col min="12555" max="12555" width="4.8984375" style="1" customWidth="1"/>
    <col min="12556" max="12556" width="13.8984375" style="1" customWidth="1"/>
    <col min="12557" max="12557" width="4.19921875" style="1" customWidth="1"/>
    <col min="12558" max="12558" width="4.296875" style="1" customWidth="1"/>
    <col min="12559" max="12559" width="4.09765625" style="1" customWidth="1"/>
    <col min="12560" max="12560" width="5" style="1" customWidth="1"/>
    <col min="12561" max="12561" width="13.59765625" style="1" customWidth="1"/>
    <col min="12562" max="12562" width="4.59765625" style="1" customWidth="1"/>
    <col min="12563" max="12563" width="4.3984375" style="1" customWidth="1"/>
    <col min="12564" max="12564" width="4.296875" style="1" customWidth="1"/>
    <col min="12565" max="12565" width="4.5" style="1" customWidth="1"/>
    <col min="12566" max="12566" width="13.796875" style="1" customWidth="1"/>
    <col min="12567" max="12567" width="4.69921875" style="1" customWidth="1"/>
    <col min="12568" max="12568" width="3.796875" style="1" customWidth="1"/>
    <col min="12569" max="12569" width="4.19921875" style="1" customWidth="1"/>
    <col min="12570" max="12570" width="5.19921875" style="1" customWidth="1"/>
    <col min="12571" max="12571" width="13.69921875" style="1" customWidth="1"/>
    <col min="12572" max="12574" width="4.19921875" style="1" customWidth="1"/>
    <col min="12575" max="12800" width="8.796875" style="1"/>
    <col min="12801" max="12801" width="4.5" style="1" customWidth="1"/>
    <col min="12802" max="12802" width="14.19921875" style="1" customWidth="1"/>
    <col min="12803" max="12803" width="4.59765625" style="1" customWidth="1"/>
    <col min="12804" max="12805" width="4.19921875" style="1" customWidth="1"/>
    <col min="12806" max="12806" width="4.59765625" style="1" customWidth="1"/>
    <col min="12807" max="12807" width="14.09765625" style="1" customWidth="1"/>
    <col min="12808" max="12808" width="4.796875" style="1" customWidth="1"/>
    <col min="12809" max="12809" width="4.296875" style="1" customWidth="1"/>
    <col min="12810" max="12810" width="4.3984375" style="1" customWidth="1"/>
    <col min="12811" max="12811" width="4.8984375" style="1" customWidth="1"/>
    <col min="12812" max="12812" width="13.8984375" style="1" customWidth="1"/>
    <col min="12813" max="12813" width="4.19921875" style="1" customWidth="1"/>
    <col min="12814" max="12814" width="4.296875" style="1" customWidth="1"/>
    <col min="12815" max="12815" width="4.09765625" style="1" customWidth="1"/>
    <col min="12816" max="12816" width="5" style="1" customWidth="1"/>
    <col min="12817" max="12817" width="13.59765625" style="1" customWidth="1"/>
    <col min="12818" max="12818" width="4.59765625" style="1" customWidth="1"/>
    <col min="12819" max="12819" width="4.3984375" style="1" customWidth="1"/>
    <col min="12820" max="12820" width="4.296875" style="1" customWidth="1"/>
    <col min="12821" max="12821" width="4.5" style="1" customWidth="1"/>
    <col min="12822" max="12822" width="13.796875" style="1" customWidth="1"/>
    <col min="12823" max="12823" width="4.69921875" style="1" customWidth="1"/>
    <col min="12824" max="12824" width="3.796875" style="1" customWidth="1"/>
    <col min="12825" max="12825" width="4.19921875" style="1" customWidth="1"/>
    <col min="12826" max="12826" width="5.19921875" style="1" customWidth="1"/>
    <col min="12827" max="12827" width="13.69921875" style="1" customWidth="1"/>
    <col min="12828" max="12830" width="4.19921875" style="1" customWidth="1"/>
    <col min="12831" max="13056" width="8.796875" style="1"/>
    <col min="13057" max="13057" width="4.5" style="1" customWidth="1"/>
    <col min="13058" max="13058" width="14.19921875" style="1" customWidth="1"/>
    <col min="13059" max="13059" width="4.59765625" style="1" customWidth="1"/>
    <col min="13060" max="13061" width="4.19921875" style="1" customWidth="1"/>
    <col min="13062" max="13062" width="4.59765625" style="1" customWidth="1"/>
    <col min="13063" max="13063" width="14.09765625" style="1" customWidth="1"/>
    <col min="13064" max="13064" width="4.796875" style="1" customWidth="1"/>
    <col min="13065" max="13065" width="4.296875" style="1" customWidth="1"/>
    <col min="13066" max="13066" width="4.3984375" style="1" customWidth="1"/>
    <col min="13067" max="13067" width="4.8984375" style="1" customWidth="1"/>
    <col min="13068" max="13068" width="13.8984375" style="1" customWidth="1"/>
    <col min="13069" max="13069" width="4.19921875" style="1" customWidth="1"/>
    <col min="13070" max="13070" width="4.296875" style="1" customWidth="1"/>
    <col min="13071" max="13071" width="4.09765625" style="1" customWidth="1"/>
    <col min="13072" max="13072" width="5" style="1" customWidth="1"/>
    <col min="13073" max="13073" width="13.59765625" style="1" customWidth="1"/>
    <col min="13074" max="13074" width="4.59765625" style="1" customWidth="1"/>
    <col min="13075" max="13075" width="4.3984375" style="1" customWidth="1"/>
    <col min="13076" max="13076" width="4.296875" style="1" customWidth="1"/>
    <col min="13077" max="13077" width="4.5" style="1" customWidth="1"/>
    <col min="13078" max="13078" width="13.796875" style="1" customWidth="1"/>
    <col min="13079" max="13079" width="4.69921875" style="1" customWidth="1"/>
    <col min="13080" max="13080" width="3.796875" style="1" customWidth="1"/>
    <col min="13081" max="13081" width="4.19921875" style="1" customWidth="1"/>
    <col min="13082" max="13082" width="5.19921875" style="1" customWidth="1"/>
    <col min="13083" max="13083" width="13.69921875" style="1" customWidth="1"/>
    <col min="13084" max="13086" width="4.19921875" style="1" customWidth="1"/>
    <col min="13087" max="13312" width="8.796875" style="1"/>
    <col min="13313" max="13313" width="4.5" style="1" customWidth="1"/>
    <col min="13314" max="13314" width="14.19921875" style="1" customWidth="1"/>
    <col min="13315" max="13315" width="4.59765625" style="1" customWidth="1"/>
    <col min="13316" max="13317" width="4.19921875" style="1" customWidth="1"/>
    <col min="13318" max="13318" width="4.59765625" style="1" customWidth="1"/>
    <col min="13319" max="13319" width="14.09765625" style="1" customWidth="1"/>
    <col min="13320" max="13320" width="4.796875" style="1" customWidth="1"/>
    <col min="13321" max="13321" width="4.296875" style="1" customWidth="1"/>
    <col min="13322" max="13322" width="4.3984375" style="1" customWidth="1"/>
    <col min="13323" max="13323" width="4.8984375" style="1" customWidth="1"/>
    <col min="13324" max="13324" width="13.8984375" style="1" customWidth="1"/>
    <col min="13325" max="13325" width="4.19921875" style="1" customWidth="1"/>
    <col min="13326" max="13326" width="4.296875" style="1" customWidth="1"/>
    <col min="13327" max="13327" width="4.09765625" style="1" customWidth="1"/>
    <col min="13328" max="13328" width="5" style="1" customWidth="1"/>
    <col min="13329" max="13329" width="13.59765625" style="1" customWidth="1"/>
    <col min="13330" max="13330" width="4.59765625" style="1" customWidth="1"/>
    <col min="13331" max="13331" width="4.3984375" style="1" customWidth="1"/>
    <col min="13332" max="13332" width="4.296875" style="1" customWidth="1"/>
    <col min="13333" max="13333" width="4.5" style="1" customWidth="1"/>
    <col min="13334" max="13334" width="13.796875" style="1" customWidth="1"/>
    <col min="13335" max="13335" width="4.69921875" style="1" customWidth="1"/>
    <col min="13336" max="13336" width="3.796875" style="1" customWidth="1"/>
    <col min="13337" max="13337" width="4.19921875" style="1" customWidth="1"/>
    <col min="13338" max="13338" width="5.19921875" style="1" customWidth="1"/>
    <col min="13339" max="13339" width="13.69921875" style="1" customWidth="1"/>
    <col min="13340" max="13342" width="4.19921875" style="1" customWidth="1"/>
    <col min="13343" max="13568" width="8.796875" style="1"/>
    <col min="13569" max="13569" width="4.5" style="1" customWidth="1"/>
    <col min="13570" max="13570" width="14.19921875" style="1" customWidth="1"/>
    <col min="13571" max="13571" width="4.59765625" style="1" customWidth="1"/>
    <col min="13572" max="13573" width="4.19921875" style="1" customWidth="1"/>
    <col min="13574" max="13574" width="4.59765625" style="1" customWidth="1"/>
    <col min="13575" max="13575" width="14.09765625" style="1" customWidth="1"/>
    <col min="13576" max="13576" width="4.796875" style="1" customWidth="1"/>
    <col min="13577" max="13577" width="4.296875" style="1" customWidth="1"/>
    <col min="13578" max="13578" width="4.3984375" style="1" customWidth="1"/>
    <col min="13579" max="13579" width="4.8984375" style="1" customWidth="1"/>
    <col min="13580" max="13580" width="13.8984375" style="1" customWidth="1"/>
    <col min="13581" max="13581" width="4.19921875" style="1" customWidth="1"/>
    <col min="13582" max="13582" width="4.296875" style="1" customWidth="1"/>
    <col min="13583" max="13583" width="4.09765625" style="1" customWidth="1"/>
    <col min="13584" max="13584" width="5" style="1" customWidth="1"/>
    <col min="13585" max="13585" width="13.59765625" style="1" customWidth="1"/>
    <col min="13586" max="13586" width="4.59765625" style="1" customWidth="1"/>
    <col min="13587" max="13587" width="4.3984375" style="1" customWidth="1"/>
    <col min="13588" max="13588" width="4.296875" style="1" customWidth="1"/>
    <col min="13589" max="13589" width="4.5" style="1" customWidth="1"/>
    <col min="13590" max="13590" width="13.796875" style="1" customWidth="1"/>
    <col min="13591" max="13591" width="4.69921875" style="1" customWidth="1"/>
    <col min="13592" max="13592" width="3.796875" style="1" customWidth="1"/>
    <col min="13593" max="13593" width="4.19921875" style="1" customWidth="1"/>
    <col min="13594" max="13594" width="5.19921875" style="1" customWidth="1"/>
    <col min="13595" max="13595" width="13.69921875" style="1" customWidth="1"/>
    <col min="13596" max="13598" width="4.19921875" style="1" customWidth="1"/>
    <col min="13599" max="13824" width="8.796875" style="1"/>
    <col min="13825" max="13825" width="4.5" style="1" customWidth="1"/>
    <col min="13826" max="13826" width="14.19921875" style="1" customWidth="1"/>
    <col min="13827" max="13827" width="4.59765625" style="1" customWidth="1"/>
    <col min="13828" max="13829" width="4.19921875" style="1" customWidth="1"/>
    <col min="13830" max="13830" width="4.59765625" style="1" customWidth="1"/>
    <col min="13831" max="13831" width="14.09765625" style="1" customWidth="1"/>
    <col min="13832" max="13832" width="4.796875" style="1" customWidth="1"/>
    <col min="13833" max="13833" width="4.296875" style="1" customWidth="1"/>
    <col min="13834" max="13834" width="4.3984375" style="1" customWidth="1"/>
    <col min="13835" max="13835" width="4.8984375" style="1" customWidth="1"/>
    <col min="13836" max="13836" width="13.8984375" style="1" customWidth="1"/>
    <col min="13837" max="13837" width="4.19921875" style="1" customWidth="1"/>
    <col min="13838" max="13838" width="4.296875" style="1" customWidth="1"/>
    <col min="13839" max="13839" width="4.09765625" style="1" customWidth="1"/>
    <col min="13840" max="13840" width="5" style="1" customWidth="1"/>
    <col min="13841" max="13841" width="13.59765625" style="1" customWidth="1"/>
    <col min="13842" max="13842" width="4.59765625" style="1" customWidth="1"/>
    <col min="13843" max="13843" width="4.3984375" style="1" customWidth="1"/>
    <col min="13844" max="13844" width="4.296875" style="1" customWidth="1"/>
    <col min="13845" max="13845" width="4.5" style="1" customWidth="1"/>
    <col min="13846" max="13846" width="13.796875" style="1" customWidth="1"/>
    <col min="13847" max="13847" width="4.69921875" style="1" customWidth="1"/>
    <col min="13848" max="13848" width="3.796875" style="1" customWidth="1"/>
    <col min="13849" max="13849" width="4.19921875" style="1" customWidth="1"/>
    <col min="13850" max="13850" width="5.19921875" style="1" customWidth="1"/>
    <col min="13851" max="13851" width="13.69921875" style="1" customWidth="1"/>
    <col min="13852" max="13854" width="4.19921875" style="1" customWidth="1"/>
    <col min="13855" max="14080" width="8.796875" style="1"/>
    <col min="14081" max="14081" width="4.5" style="1" customWidth="1"/>
    <col min="14082" max="14082" width="14.19921875" style="1" customWidth="1"/>
    <col min="14083" max="14083" width="4.59765625" style="1" customWidth="1"/>
    <col min="14084" max="14085" width="4.19921875" style="1" customWidth="1"/>
    <col min="14086" max="14086" width="4.59765625" style="1" customWidth="1"/>
    <col min="14087" max="14087" width="14.09765625" style="1" customWidth="1"/>
    <col min="14088" max="14088" width="4.796875" style="1" customWidth="1"/>
    <col min="14089" max="14089" width="4.296875" style="1" customWidth="1"/>
    <col min="14090" max="14090" width="4.3984375" style="1" customWidth="1"/>
    <col min="14091" max="14091" width="4.8984375" style="1" customWidth="1"/>
    <col min="14092" max="14092" width="13.8984375" style="1" customWidth="1"/>
    <col min="14093" max="14093" width="4.19921875" style="1" customWidth="1"/>
    <col min="14094" max="14094" width="4.296875" style="1" customWidth="1"/>
    <col min="14095" max="14095" width="4.09765625" style="1" customWidth="1"/>
    <col min="14096" max="14096" width="5" style="1" customWidth="1"/>
    <col min="14097" max="14097" width="13.59765625" style="1" customWidth="1"/>
    <col min="14098" max="14098" width="4.59765625" style="1" customWidth="1"/>
    <col min="14099" max="14099" width="4.3984375" style="1" customWidth="1"/>
    <col min="14100" max="14100" width="4.296875" style="1" customWidth="1"/>
    <col min="14101" max="14101" width="4.5" style="1" customWidth="1"/>
    <col min="14102" max="14102" width="13.796875" style="1" customWidth="1"/>
    <col min="14103" max="14103" width="4.69921875" style="1" customWidth="1"/>
    <col min="14104" max="14104" width="3.796875" style="1" customWidth="1"/>
    <col min="14105" max="14105" width="4.19921875" style="1" customWidth="1"/>
    <col min="14106" max="14106" width="5.19921875" style="1" customWidth="1"/>
    <col min="14107" max="14107" width="13.69921875" style="1" customWidth="1"/>
    <col min="14108" max="14110" width="4.19921875" style="1" customWidth="1"/>
    <col min="14111" max="14336" width="8.796875" style="1"/>
    <col min="14337" max="14337" width="4.5" style="1" customWidth="1"/>
    <col min="14338" max="14338" width="14.19921875" style="1" customWidth="1"/>
    <col min="14339" max="14339" width="4.59765625" style="1" customWidth="1"/>
    <col min="14340" max="14341" width="4.19921875" style="1" customWidth="1"/>
    <col min="14342" max="14342" width="4.59765625" style="1" customWidth="1"/>
    <col min="14343" max="14343" width="14.09765625" style="1" customWidth="1"/>
    <col min="14344" max="14344" width="4.796875" style="1" customWidth="1"/>
    <col min="14345" max="14345" width="4.296875" style="1" customWidth="1"/>
    <col min="14346" max="14346" width="4.3984375" style="1" customWidth="1"/>
    <col min="14347" max="14347" width="4.8984375" style="1" customWidth="1"/>
    <col min="14348" max="14348" width="13.8984375" style="1" customWidth="1"/>
    <col min="14349" max="14349" width="4.19921875" style="1" customWidth="1"/>
    <col min="14350" max="14350" width="4.296875" style="1" customWidth="1"/>
    <col min="14351" max="14351" width="4.09765625" style="1" customWidth="1"/>
    <col min="14352" max="14352" width="5" style="1" customWidth="1"/>
    <col min="14353" max="14353" width="13.59765625" style="1" customWidth="1"/>
    <col min="14354" max="14354" width="4.59765625" style="1" customWidth="1"/>
    <col min="14355" max="14355" width="4.3984375" style="1" customWidth="1"/>
    <col min="14356" max="14356" width="4.296875" style="1" customWidth="1"/>
    <col min="14357" max="14357" width="4.5" style="1" customWidth="1"/>
    <col min="14358" max="14358" width="13.796875" style="1" customWidth="1"/>
    <col min="14359" max="14359" width="4.69921875" style="1" customWidth="1"/>
    <col min="14360" max="14360" width="3.796875" style="1" customWidth="1"/>
    <col min="14361" max="14361" width="4.19921875" style="1" customWidth="1"/>
    <col min="14362" max="14362" width="5.19921875" style="1" customWidth="1"/>
    <col min="14363" max="14363" width="13.69921875" style="1" customWidth="1"/>
    <col min="14364" max="14366" width="4.19921875" style="1" customWidth="1"/>
    <col min="14367" max="14592" width="8.796875" style="1"/>
    <col min="14593" max="14593" width="4.5" style="1" customWidth="1"/>
    <col min="14594" max="14594" width="14.19921875" style="1" customWidth="1"/>
    <col min="14595" max="14595" width="4.59765625" style="1" customWidth="1"/>
    <col min="14596" max="14597" width="4.19921875" style="1" customWidth="1"/>
    <col min="14598" max="14598" width="4.59765625" style="1" customWidth="1"/>
    <col min="14599" max="14599" width="14.09765625" style="1" customWidth="1"/>
    <col min="14600" max="14600" width="4.796875" style="1" customWidth="1"/>
    <col min="14601" max="14601" width="4.296875" style="1" customWidth="1"/>
    <col min="14602" max="14602" width="4.3984375" style="1" customWidth="1"/>
    <col min="14603" max="14603" width="4.8984375" style="1" customWidth="1"/>
    <col min="14604" max="14604" width="13.8984375" style="1" customWidth="1"/>
    <col min="14605" max="14605" width="4.19921875" style="1" customWidth="1"/>
    <col min="14606" max="14606" width="4.296875" style="1" customWidth="1"/>
    <col min="14607" max="14607" width="4.09765625" style="1" customWidth="1"/>
    <col min="14608" max="14608" width="5" style="1" customWidth="1"/>
    <col min="14609" max="14609" width="13.59765625" style="1" customWidth="1"/>
    <col min="14610" max="14610" width="4.59765625" style="1" customWidth="1"/>
    <col min="14611" max="14611" width="4.3984375" style="1" customWidth="1"/>
    <col min="14612" max="14612" width="4.296875" style="1" customWidth="1"/>
    <col min="14613" max="14613" width="4.5" style="1" customWidth="1"/>
    <col min="14614" max="14614" width="13.796875" style="1" customWidth="1"/>
    <col min="14615" max="14615" width="4.69921875" style="1" customWidth="1"/>
    <col min="14616" max="14616" width="3.796875" style="1" customWidth="1"/>
    <col min="14617" max="14617" width="4.19921875" style="1" customWidth="1"/>
    <col min="14618" max="14618" width="5.19921875" style="1" customWidth="1"/>
    <col min="14619" max="14619" width="13.69921875" style="1" customWidth="1"/>
    <col min="14620" max="14622" width="4.19921875" style="1" customWidth="1"/>
    <col min="14623" max="14848" width="8.796875" style="1"/>
    <col min="14849" max="14849" width="4.5" style="1" customWidth="1"/>
    <col min="14850" max="14850" width="14.19921875" style="1" customWidth="1"/>
    <col min="14851" max="14851" width="4.59765625" style="1" customWidth="1"/>
    <col min="14852" max="14853" width="4.19921875" style="1" customWidth="1"/>
    <col min="14854" max="14854" width="4.59765625" style="1" customWidth="1"/>
    <col min="14855" max="14855" width="14.09765625" style="1" customWidth="1"/>
    <col min="14856" max="14856" width="4.796875" style="1" customWidth="1"/>
    <col min="14857" max="14857" width="4.296875" style="1" customWidth="1"/>
    <col min="14858" max="14858" width="4.3984375" style="1" customWidth="1"/>
    <col min="14859" max="14859" width="4.8984375" style="1" customWidth="1"/>
    <col min="14860" max="14860" width="13.8984375" style="1" customWidth="1"/>
    <col min="14861" max="14861" width="4.19921875" style="1" customWidth="1"/>
    <col min="14862" max="14862" width="4.296875" style="1" customWidth="1"/>
    <col min="14863" max="14863" width="4.09765625" style="1" customWidth="1"/>
    <col min="14864" max="14864" width="5" style="1" customWidth="1"/>
    <col min="14865" max="14865" width="13.59765625" style="1" customWidth="1"/>
    <col min="14866" max="14866" width="4.59765625" style="1" customWidth="1"/>
    <col min="14867" max="14867" width="4.3984375" style="1" customWidth="1"/>
    <col min="14868" max="14868" width="4.296875" style="1" customWidth="1"/>
    <col min="14869" max="14869" width="4.5" style="1" customWidth="1"/>
    <col min="14870" max="14870" width="13.796875" style="1" customWidth="1"/>
    <col min="14871" max="14871" width="4.69921875" style="1" customWidth="1"/>
    <col min="14872" max="14872" width="3.796875" style="1" customWidth="1"/>
    <col min="14873" max="14873" width="4.19921875" style="1" customWidth="1"/>
    <col min="14874" max="14874" width="5.19921875" style="1" customWidth="1"/>
    <col min="14875" max="14875" width="13.69921875" style="1" customWidth="1"/>
    <col min="14876" max="14878" width="4.19921875" style="1" customWidth="1"/>
    <col min="14879" max="15104" width="8.796875" style="1"/>
    <col min="15105" max="15105" width="4.5" style="1" customWidth="1"/>
    <col min="15106" max="15106" width="14.19921875" style="1" customWidth="1"/>
    <col min="15107" max="15107" width="4.59765625" style="1" customWidth="1"/>
    <col min="15108" max="15109" width="4.19921875" style="1" customWidth="1"/>
    <col min="15110" max="15110" width="4.59765625" style="1" customWidth="1"/>
    <col min="15111" max="15111" width="14.09765625" style="1" customWidth="1"/>
    <col min="15112" max="15112" width="4.796875" style="1" customWidth="1"/>
    <col min="15113" max="15113" width="4.296875" style="1" customWidth="1"/>
    <col min="15114" max="15114" width="4.3984375" style="1" customWidth="1"/>
    <col min="15115" max="15115" width="4.8984375" style="1" customWidth="1"/>
    <col min="15116" max="15116" width="13.8984375" style="1" customWidth="1"/>
    <col min="15117" max="15117" width="4.19921875" style="1" customWidth="1"/>
    <col min="15118" max="15118" width="4.296875" style="1" customWidth="1"/>
    <col min="15119" max="15119" width="4.09765625" style="1" customWidth="1"/>
    <col min="15120" max="15120" width="5" style="1" customWidth="1"/>
    <col min="15121" max="15121" width="13.59765625" style="1" customWidth="1"/>
    <col min="15122" max="15122" width="4.59765625" style="1" customWidth="1"/>
    <col min="15123" max="15123" width="4.3984375" style="1" customWidth="1"/>
    <col min="15124" max="15124" width="4.296875" style="1" customWidth="1"/>
    <col min="15125" max="15125" width="4.5" style="1" customWidth="1"/>
    <col min="15126" max="15126" width="13.796875" style="1" customWidth="1"/>
    <col min="15127" max="15127" width="4.69921875" style="1" customWidth="1"/>
    <col min="15128" max="15128" width="3.796875" style="1" customWidth="1"/>
    <col min="15129" max="15129" width="4.19921875" style="1" customWidth="1"/>
    <col min="15130" max="15130" width="5.19921875" style="1" customWidth="1"/>
    <col min="15131" max="15131" width="13.69921875" style="1" customWidth="1"/>
    <col min="15132" max="15134" width="4.19921875" style="1" customWidth="1"/>
    <col min="15135" max="15360" width="8.796875" style="1"/>
    <col min="15361" max="15361" width="4.5" style="1" customWidth="1"/>
    <col min="15362" max="15362" width="14.19921875" style="1" customWidth="1"/>
    <col min="15363" max="15363" width="4.59765625" style="1" customWidth="1"/>
    <col min="15364" max="15365" width="4.19921875" style="1" customWidth="1"/>
    <col min="15366" max="15366" width="4.59765625" style="1" customWidth="1"/>
    <col min="15367" max="15367" width="14.09765625" style="1" customWidth="1"/>
    <col min="15368" max="15368" width="4.796875" style="1" customWidth="1"/>
    <col min="15369" max="15369" width="4.296875" style="1" customWidth="1"/>
    <col min="15370" max="15370" width="4.3984375" style="1" customWidth="1"/>
    <col min="15371" max="15371" width="4.8984375" style="1" customWidth="1"/>
    <col min="15372" max="15372" width="13.8984375" style="1" customWidth="1"/>
    <col min="15373" max="15373" width="4.19921875" style="1" customWidth="1"/>
    <col min="15374" max="15374" width="4.296875" style="1" customWidth="1"/>
    <col min="15375" max="15375" width="4.09765625" style="1" customWidth="1"/>
    <col min="15376" max="15376" width="5" style="1" customWidth="1"/>
    <col min="15377" max="15377" width="13.59765625" style="1" customWidth="1"/>
    <col min="15378" max="15378" width="4.59765625" style="1" customWidth="1"/>
    <col min="15379" max="15379" width="4.3984375" style="1" customWidth="1"/>
    <col min="15380" max="15380" width="4.296875" style="1" customWidth="1"/>
    <col min="15381" max="15381" width="4.5" style="1" customWidth="1"/>
    <col min="15382" max="15382" width="13.796875" style="1" customWidth="1"/>
    <col min="15383" max="15383" width="4.69921875" style="1" customWidth="1"/>
    <col min="15384" max="15384" width="3.796875" style="1" customWidth="1"/>
    <col min="15385" max="15385" width="4.19921875" style="1" customWidth="1"/>
    <col min="15386" max="15386" width="5.19921875" style="1" customWidth="1"/>
    <col min="15387" max="15387" width="13.69921875" style="1" customWidth="1"/>
    <col min="15388" max="15390" width="4.19921875" style="1" customWidth="1"/>
    <col min="15391" max="15616" width="8.796875" style="1"/>
    <col min="15617" max="15617" width="4.5" style="1" customWidth="1"/>
    <col min="15618" max="15618" width="14.19921875" style="1" customWidth="1"/>
    <col min="15619" max="15619" width="4.59765625" style="1" customWidth="1"/>
    <col min="15620" max="15621" width="4.19921875" style="1" customWidth="1"/>
    <col min="15622" max="15622" width="4.59765625" style="1" customWidth="1"/>
    <col min="15623" max="15623" width="14.09765625" style="1" customWidth="1"/>
    <col min="15624" max="15624" width="4.796875" style="1" customWidth="1"/>
    <col min="15625" max="15625" width="4.296875" style="1" customWidth="1"/>
    <col min="15626" max="15626" width="4.3984375" style="1" customWidth="1"/>
    <col min="15627" max="15627" width="4.8984375" style="1" customWidth="1"/>
    <col min="15628" max="15628" width="13.8984375" style="1" customWidth="1"/>
    <col min="15629" max="15629" width="4.19921875" style="1" customWidth="1"/>
    <col min="15630" max="15630" width="4.296875" style="1" customWidth="1"/>
    <col min="15631" max="15631" width="4.09765625" style="1" customWidth="1"/>
    <col min="15632" max="15632" width="5" style="1" customWidth="1"/>
    <col min="15633" max="15633" width="13.59765625" style="1" customWidth="1"/>
    <col min="15634" max="15634" width="4.59765625" style="1" customWidth="1"/>
    <col min="15635" max="15635" width="4.3984375" style="1" customWidth="1"/>
    <col min="15636" max="15636" width="4.296875" style="1" customWidth="1"/>
    <col min="15637" max="15637" width="4.5" style="1" customWidth="1"/>
    <col min="15638" max="15638" width="13.796875" style="1" customWidth="1"/>
    <col min="15639" max="15639" width="4.69921875" style="1" customWidth="1"/>
    <col min="15640" max="15640" width="3.796875" style="1" customWidth="1"/>
    <col min="15641" max="15641" width="4.19921875" style="1" customWidth="1"/>
    <col min="15642" max="15642" width="5.19921875" style="1" customWidth="1"/>
    <col min="15643" max="15643" width="13.69921875" style="1" customWidth="1"/>
    <col min="15644" max="15646" width="4.19921875" style="1" customWidth="1"/>
    <col min="15647" max="15872" width="8.796875" style="1"/>
    <col min="15873" max="15873" width="4.5" style="1" customWidth="1"/>
    <col min="15874" max="15874" width="14.19921875" style="1" customWidth="1"/>
    <col min="15875" max="15875" width="4.59765625" style="1" customWidth="1"/>
    <col min="15876" max="15877" width="4.19921875" style="1" customWidth="1"/>
    <col min="15878" max="15878" width="4.59765625" style="1" customWidth="1"/>
    <col min="15879" max="15879" width="14.09765625" style="1" customWidth="1"/>
    <col min="15880" max="15880" width="4.796875" style="1" customWidth="1"/>
    <col min="15881" max="15881" width="4.296875" style="1" customWidth="1"/>
    <col min="15882" max="15882" width="4.3984375" style="1" customWidth="1"/>
    <col min="15883" max="15883" width="4.8984375" style="1" customWidth="1"/>
    <col min="15884" max="15884" width="13.8984375" style="1" customWidth="1"/>
    <col min="15885" max="15885" width="4.19921875" style="1" customWidth="1"/>
    <col min="15886" max="15886" width="4.296875" style="1" customWidth="1"/>
    <col min="15887" max="15887" width="4.09765625" style="1" customWidth="1"/>
    <col min="15888" max="15888" width="5" style="1" customWidth="1"/>
    <col min="15889" max="15889" width="13.59765625" style="1" customWidth="1"/>
    <col min="15890" max="15890" width="4.59765625" style="1" customWidth="1"/>
    <col min="15891" max="15891" width="4.3984375" style="1" customWidth="1"/>
    <col min="15892" max="15892" width="4.296875" style="1" customWidth="1"/>
    <col min="15893" max="15893" width="4.5" style="1" customWidth="1"/>
    <col min="15894" max="15894" width="13.796875" style="1" customWidth="1"/>
    <col min="15895" max="15895" width="4.69921875" style="1" customWidth="1"/>
    <col min="15896" max="15896" width="3.796875" style="1" customWidth="1"/>
    <col min="15897" max="15897" width="4.19921875" style="1" customWidth="1"/>
    <col min="15898" max="15898" width="5.19921875" style="1" customWidth="1"/>
    <col min="15899" max="15899" width="13.69921875" style="1" customWidth="1"/>
    <col min="15900" max="15902" width="4.19921875" style="1" customWidth="1"/>
    <col min="15903" max="16128" width="8.796875" style="1"/>
    <col min="16129" max="16129" width="4.5" style="1" customWidth="1"/>
    <col min="16130" max="16130" width="14.19921875" style="1" customWidth="1"/>
    <col min="16131" max="16131" width="4.59765625" style="1" customWidth="1"/>
    <col min="16132" max="16133" width="4.19921875" style="1" customWidth="1"/>
    <col min="16134" max="16134" width="4.59765625" style="1" customWidth="1"/>
    <col min="16135" max="16135" width="14.09765625" style="1" customWidth="1"/>
    <col min="16136" max="16136" width="4.796875" style="1" customWidth="1"/>
    <col min="16137" max="16137" width="4.296875" style="1" customWidth="1"/>
    <col min="16138" max="16138" width="4.3984375" style="1" customWidth="1"/>
    <col min="16139" max="16139" width="4.8984375" style="1" customWidth="1"/>
    <col min="16140" max="16140" width="13.8984375" style="1" customWidth="1"/>
    <col min="16141" max="16141" width="4.19921875" style="1" customWidth="1"/>
    <col min="16142" max="16142" width="4.296875" style="1" customWidth="1"/>
    <col min="16143" max="16143" width="4.09765625" style="1" customWidth="1"/>
    <col min="16144" max="16144" width="5" style="1" customWidth="1"/>
    <col min="16145" max="16145" width="13.59765625" style="1" customWidth="1"/>
    <col min="16146" max="16146" width="4.59765625" style="1" customWidth="1"/>
    <col min="16147" max="16147" width="4.3984375" style="1" customWidth="1"/>
    <col min="16148" max="16148" width="4.296875" style="1" customWidth="1"/>
    <col min="16149" max="16149" width="4.5" style="1" customWidth="1"/>
    <col min="16150" max="16150" width="13.796875" style="1" customWidth="1"/>
    <col min="16151" max="16151" width="4.69921875" style="1" customWidth="1"/>
    <col min="16152" max="16152" width="3.796875" style="1" customWidth="1"/>
    <col min="16153" max="16153" width="4.19921875" style="1" customWidth="1"/>
    <col min="16154" max="16154" width="5.19921875" style="1" customWidth="1"/>
    <col min="16155" max="16155" width="13.69921875" style="1" customWidth="1"/>
    <col min="16156" max="16158" width="4.19921875" style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748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42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749</v>
      </c>
      <c r="C8" s="226">
        <v>1.5</v>
      </c>
      <c r="D8" s="226">
        <v>3</v>
      </c>
      <c r="E8" s="20">
        <v>60</v>
      </c>
      <c r="F8" s="109" t="s">
        <v>16</v>
      </c>
      <c r="G8" s="76" t="s">
        <v>750</v>
      </c>
      <c r="H8" s="226">
        <v>1.5</v>
      </c>
      <c r="I8" s="226">
        <v>3</v>
      </c>
      <c r="J8" s="110">
        <v>60</v>
      </c>
      <c r="K8" s="75" t="s">
        <v>18</v>
      </c>
      <c r="L8" s="76" t="s">
        <v>751</v>
      </c>
      <c r="M8" s="226">
        <v>1.5</v>
      </c>
      <c r="N8" s="226">
        <v>3</v>
      </c>
      <c r="O8" s="20">
        <v>60</v>
      </c>
      <c r="P8" s="79" t="s">
        <v>20</v>
      </c>
      <c r="Q8" s="76" t="s">
        <v>752</v>
      </c>
      <c r="R8" s="226">
        <v>1.5</v>
      </c>
      <c r="S8" s="226">
        <v>3</v>
      </c>
      <c r="T8" s="110">
        <v>60</v>
      </c>
      <c r="U8" s="75" t="s">
        <v>22</v>
      </c>
      <c r="V8" s="76" t="s">
        <v>753</v>
      </c>
      <c r="W8" s="226">
        <v>1.5</v>
      </c>
      <c r="X8" s="226">
        <v>3</v>
      </c>
      <c r="Y8" s="20">
        <v>60</v>
      </c>
      <c r="Z8" s="79" t="s">
        <v>24</v>
      </c>
      <c r="AA8" s="76" t="s">
        <v>754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755</v>
      </c>
      <c r="C9" s="217">
        <v>1.5</v>
      </c>
      <c r="D9" s="217">
        <v>3</v>
      </c>
      <c r="E9" s="29">
        <v>60</v>
      </c>
      <c r="F9" s="111" t="s">
        <v>28</v>
      </c>
      <c r="G9" s="84" t="s">
        <v>756</v>
      </c>
      <c r="H9" s="217">
        <v>1.5</v>
      </c>
      <c r="I9" s="217">
        <v>3</v>
      </c>
      <c r="J9" s="112">
        <v>60</v>
      </c>
      <c r="K9" s="75" t="s">
        <v>30</v>
      </c>
      <c r="L9" s="84" t="s">
        <v>757</v>
      </c>
      <c r="M9" s="217">
        <v>1.5</v>
      </c>
      <c r="N9" s="217">
        <v>3</v>
      </c>
      <c r="O9" s="29">
        <v>60</v>
      </c>
      <c r="P9" s="79" t="s">
        <v>32</v>
      </c>
      <c r="Q9" s="84" t="s">
        <v>758</v>
      </c>
      <c r="R9" s="217">
        <v>1.5</v>
      </c>
      <c r="S9" s="217">
        <v>3</v>
      </c>
      <c r="T9" s="112">
        <v>60</v>
      </c>
      <c r="U9" s="75" t="s">
        <v>34</v>
      </c>
      <c r="V9" s="84" t="s">
        <v>759</v>
      </c>
      <c r="W9" s="217">
        <v>1.5</v>
      </c>
      <c r="X9" s="217">
        <v>3</v>
      </c>
      <c r="Y9" s="29">
        <v>60</v>
      </c>
      <c r="Z9" s="79" t="s">
        <v>36</v>
      </c>
      <c r="AA9" s="84" t="s">
        <v>760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761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762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763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764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765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766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437</v>
      </c>
      <c r="C11" s="217">
        <v>1.5</v>
      </c>
      <c r="D11" s="217">
        <v>3</v>
      </c>
      <c r="E11" s="29">
        <v>60</v>
      </c>
      <c r="F11" s="111" t="s">
        <v>52</v>
      </c>
      <c r="G11" s="84" t="s">
        <v>767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768</v>
      </c>
      <c r="M11" s="217">
        <v>1.5</v>
      </c>
      <c r="N11" s="217">
        <v>3</v>
      </c>
      <c r="O11" s="29">
        <v>60</v>
      </c>
      <c r="P11" s="79" t="s">
        <v>56</v>
      </c>
      <c r="Q11" s="84" t="s">
        <v>769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770</v>
      </c>
      <c r="W11" s="217">
        <v>1.5</v>
      </c>
      <c r="X11" s="217">
        <v>3</v>
      </c>
      <c r="Y11" s="29">
        <v>60</v>
      </c>
      <c r="Z11" s="79" t="s">
        <v>60</v>
      </c>
      <c r="AA11" s="84" t="s">
        <v>771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62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772</v>
      </c>
      <c r="H12" s="217">
        <v>0.5</v>
      </c>
      <c r="I12" s="217">
        <v>1</v>
      </c>
      <c r="J12" s="112">
        <v>20</v>
      </c>
      <c r="K12" s="75" t="s">
        <v>66</v>
      </c>
      <c r="L12" s="84" t="s">
        <v>773</v>
      </c>
      <c r="M12" s="217">
        <v>0.5</v>
      </c>
      <c r="N12" s="217">
        <v>1</v>
      </c>
      <c r="O12" s="29">
        <v>20</v>
      </c>
      <c r="P12" s="79" t="s">
        <v>68</v>
      </c>
      <c r="Q12" s="84" t="s">
        <v>774</v>
      </c>
      <c r="R12" s="217">
        <v>0.5</v>
      </c>
      <c r="S12" s="217">
        <v>1</v>
      </c>
      <c r="T12" s="112">
        <v>20</v>
      </c>
      <c r="U12" s="75" t="s">
        <v>70</v>
      </c>
      <c r="V12" s="84" t="s">
        <v>775</v>
      </c>
      <c r="W12" s="217">
        <v>0.5</v>
      </c>
      <c r="X12" s="217">
        <v>1</v>
      </c>
      <c r="Y12" s="29">
        <v>20</v>
      </c>
      <c r="Z12" s="79" t="s">
        <v>72</v>
      </c>
      <c r="AA12" s="84" t="s">
        <v>776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456</v>
      </c>
      <c r="C13" s="217">
        <v>0.5</v>
      </c>
      <c r="D13" s="217">
        <v>1</v>
      </c>
      <c r="E13" s="29">
        <v>20</v>
      </c>
      <c r="F13" s="111" t="s">
        <v>76</v>
      </c>
      <c r="G13" s="84" t="s">
        <v>777</v>
      </c>
      <c r="H13" s="217">
        <v>0.5</v>
      </c>
      <c r="I13" s="217">
        <v>1</v>
      </c>
      <c r="J13" s="112">
        <v>20</v>
      </c>
      <c r="K13" s="75" t="s">
        <v>78</v>
      </c>
      <c r="L13" s="84" t="s">
        <v>778</v>
      </c>
      <c r="M13" s="217">
        <v>0.5</v>
      </c>
      <c r="N13" s="217">
        <v>1</v>
      </c>
      <c r="O13" s="29">
        <v>20</v>
      </c>
      <c r="P13" s="79" t="s">
        <v>80</v>
      </c>
      <c r="Q13" s="84" t="s">
        <v>779</v>
      </c>
      <c r="R13" s="217">
        <v>0.5</v>
      </c>
      <c r="S13" s="217">
        <v>1</v>
      </c>
      <c r="T13" s="112">
        <v>20</v>
      </c>
      <c r="U13" s="75" t="s">
        <v>82</v>
      </c>
      <c r="V13" s="84" t="s">
        <v>780</v>
      </c>
      <c r="W13" s="217">
        <v>0.5</v>
      </c>
      <c r="X13" s="217">
        <v>1</v>
      </c>
      <c r="Y13" s="29">
        <v>20</v>
      </c>
      <c r="Z13" s="79" t="s">
        <v>84</v>
      </c>
      <c r="AA13" s="84" t="s">
        <v>781</v>
      </c>
      <c r="AB13" s="217">
        <v>0.5</v>
      </c>
      <c r="AC13" s="217">
        <v>1</v>
      </c>
      <c r="AD13" s="112">
        <v>20</v>
      </c>
    </row>
    <row r="14" spans="1:30" s="2" customFormat="1">
      <c r="A14" s="83" t="s">
        <v>467</v>
      </c>
      <c r="B14" s="84" t="s">
        <v>468</v>
      </c>
      <c r="C14" s="217">
        <v>0.5</v>
      </c>
      <c r="D14" s="217">
        <v>1</v>
      </c>
      <c r="E14" s="29">
        <v>20</v>
      </c>
      <c r="F14" s="111" t="s">
        <v>586</v>
      </c>
      <c r="G14" s="84" t="s">
        <v>782</v>
      </c>
      <c r="H14" s="217">
        <v>0.5</v>
      </c>
      <c r="I14" s="217">
        <v>1</v>
      </c>
      <c r="J14" s="112">
        <v>20</v>
      </c>
      <c r="K14" s="75" t="s">
        <v>616</v>
      </c>
      <c r="L14" s="84" t="s">
        <v>783</v>
      </c>
      <c r="M14" s="217">
        <v>0.5</v>
      </c>
      <c r="N14" s="217">
        <v>1</v>
      </c>
      <c r="O14" s="29">
        <v>20</v>
      </c>
      <c r="P14" s="79" t="s">
        <v>617</v>
      </c>
      <c r="Q14" s="84" t="s">
        <v>784</v>
      </c>
      <c r="R14" s="217">
        <v>0.5</v>
      </c>
      <c r="S14" s="217">
        <v>1</v>
      </c>
      <c r="T14" s="112">
        <v>20</v>
      </c>
      <c r="U14" s="75" t="s">
        <v>633</v>
      </c>
      <c r="V14" s="84" t="s">
        <v>785</v>
      </c>
      <c r="W14" s="217">
        <v>0.5</v>
      </c>
      <c r="X14" s="217">
        <v>1</v>
      </c>
      <c r="Y14" s="29">
        <v>20</v>
      </c>
      <c r="Z14" s="79" t="s">
        <v>634</v>
      </c>
      <c r="AA14" s="84" t="s">
        <v>786</v>
      </c>
      <c r="AB14" s="217">
        <v>0.5</v>
      </c>
      <c r="AC14" s="217">
        <v>1</v>
      </c>
      <c r="AD14" s="112">
        <v>20</v>
      </c>
    </row>
    <row r="15" spans="1:30" s="2" customFormat="1">
      <c r="A15" s="83" t="s">
        <v>86</v>
      </c>
      <c r="B15" s="84" t="s">
        <v>787</v>
      </c>
      <c r="C15" s="217">
        <v>1</v>
      </c>
      <c r="D15" s="217">
        <v>2</v>
      </c>
      <c r="E15" s="29">
        <v>40</v>
      </c>
      <c r="F15" s="111" t="s">
        <v>98</v>
      </c>
      <c r="G15" s="84" t="s">
        <v>788</v>
      </c>
      <c r="H15" s="217">
        <v>1</v>
      </c>
      <c r="I15" s="217">
        <v>2</v>
      </c>
      <c r="J15" s="112">
        <v>40</v>
      </c>
      <c r="K15" s="75" t="s">
        <v>90</v>
      </c>
      <c r="L15" s="84" t="s">
        <v>789</v>
      </c>
      <c r="M15" s="217">
        <v>1</v>
      </c>
      <c r="N15" s="217">
        <v>2</v>
      </c>
      <c r="O15" s="29">
        <v>40</v>
      </c>
      <c r="P15" s="79" t="s">
        <v>102</v>
      </c>
      <c r="Q15" s="84" t="s">
        <v>790</v>
      </c>
      <c r="R15" s="217">
        <v>1</v>
      </c>
      <c r="S15" s="217">
        <v>2</v>
      </c>
      <c r="T15" s="112">
        <v>40</v>
      </c>
      <c r="U15" s="75" t="s">
        <v>94</v>
      </c>
      <c r="V15" s="84" t="s">
        <v>791</v>
      </c>
      <c r="W15" s="217">
        <v>1</v>
      </c>
      <c r="X15" s="217">
        <v>2</v>
      </c>
      <c r="Y15" s="29">
        <v>40</v>
      </c>
      <c r="Z15" s="79" t="s">
        <v>106</v>
      </c>
      <c r="AA15" s="84" t="s">
        <v>792</v>
      </c>
      <c r="AB15" s="217">
        <v>1</v>
      </c>
      <c r="AC15" s="217">
        <v>2</v>
      </c>
      <c r="AD15" s="112">
        <v>40</v>
      </c>
    </row>
    <row r="16" spans="1:30" s="2" customFormat="1">
      <c r="A16" s="83" t="s">
        <v>110</v>
      </c>
      <c r="B16" s="84" t="s">
        <v>491</v>
      </c>
      <c r="C16" s="217">
        <v>1</v>
      </c>
      <c r="D16" s="217">
        <v>2</v>
      </c>
      <c r="E16" s="29">
        <v>40</v>
      </c>
      <c r="F16" s="111" t="s">
        <v>112</v>
      </c>
      <c r="G16" s="84" t="s">
        <v>793</v>
      </c>
      <c r="H16" s="217">
        <v>1</v>
      </c>
      <c r="I16" s="217">
        <v>2</v>
      </c>
      <c r="J16" s="112">
        <v>40</v>
      </c>
      <c r="K16" s="75" t="s">
        <v>114</v>
      </c>
      <c r="L16" s="84" t="s">
        <v>794</v>
      </c>
      <c r="M16" s="217">
        <v>1</v>
      </c>
      <c r="N16" s="217">
        <v>2</v>
      </c>
      <c r="O16" s="29">
        <v>40</v>
      </c>
      <c r="P16" s="79" t="s">
        <v>116</v>
      </c>
      <c r="Q16" s="84" t="s">
        <v>795</v>
      </c>
      <c r="R16" s="217">
        <v>1</v>
      </c>
      <c r="S16" s="217">
        <v>2</v>
      </c>
      <c r="T16" s="112">
        <v>40</v>
      </c>
      <c r="U16" s="75" t="s">
        <v>118</v>
      </c>
      <c r="V16" s="84" t="s">
        <v>796</v>
      </c>
      <c r="W16" s="217">
        <v>1</v>
      </c>
      <c r="X16" s="217">
        <v>2</v>
      </c>
      <c r="Y16" s="29">
        <v>40</v>
      </c>
      <c r="Z16" s="79" t="s">
        <v>120</v>
      </c>
      <c r="AA16" s="84" t="s">
        <v>797</v>
      </c>
      <c r="AB16" s="217">
        <v>1</v>
      </c>
      <c r="AC16" s="217">
        <v>2</v>
      </c>
      <c r="AD16" s="112">
        <v>40</v>
      </c>
    </row>
    <row r="17" spans="1:30" s="2" customFormat="1" ht="21.6" thickBot="1">
      <c r="A17" s="113" t="s">
        <v>122</v>
      </c>
      <c r="B17" s="114" t="s">
        <v>798</v>
      </c>
      <c r="C17" s="215">
        <v>1.5</v>
      </c>
      <c r="D17" s="215">
        <v>3</v>
      </c>
      <c r="E17" s="36">
        <v>60</v>
      </c>
      <c r="F17" s="115" t="s">
        <v>124</v>
      </c>
      <c r="G17" s="114" t="s">
        <v>799</v>
      </c>
      <c r="H17" s="215">
        <v>1.5</v>
      </c>
      <c r="I17" s="215">
        <v>3</v>
      </c>
      <c r="J17" s="116">
        <v>60</v>
      </c>
      <c r="K17" s="75" t="s">
        <v>126</v>
      </c>
      <c r="L17" s="114" t="s">
        <v>800</v>
      </c>
      <c r="M17" s="215">
        <v>1.5</v>
      </c>
      <c r="N17" s="215">
        <v>3</v>
      </c>
      <c r="O17" s="117">
        <v>60</v>
      </c>
      <c r="P17" s="118" t="s">
        <v>128</v>
      </c>
      <c r="Q17" s="114" t="s">
        <v>801</v>
      </c>
      <c r="R17" s="215">
        <v>1.5</v>
      </c>
      <c r="S17" s="215">
        <v>3</v>
      </c>
      <c r="T17" s="116">
        <v>60</v>
      </c>
      <c r="U17" s="75" t="s">
        <v>130</v>
      </c>
      <c r="V17" s="114" t="s">
        <v>802</v>
      </c>
      <c r="W17" s="215">
        <v>1.5</v>
      </c>
      <c r="X17" s="215">
        <v>3</v>
      </c>
      <c r="Y17" s="117">
        <v>60</v>
      </c>
      <c r="Z17" s="118" t="s">
        <v>132</v>
      </c>
      <c r="AA17" s="114" t="s">
        <v>803</v>
      </c>
      <c r="AB17" s="215">
        <v>1.5</v>
      </c>
      <c r="AC17" s="215">
        <v>3</v>
      </c>
      <c r="AD17" s="116">
        <v>60</v>
      </c>
    </row>
    <row r="18" spans="1:30" s="2" customFormat="1" ht="21.6" thickBot="1">
      <c r="A18" s="536" t="s">
        <v>134</v>
      </c>
      <c r="B18" s="560"/>
      <c r="C18" s="41">
        <f>SUM(C8:C17)</f>
        <v>11</v>
      </c>
      <c r="D18" s="210">
        <f>SUM(D8:D17)</f>
        <v>22</v>
      </c>
      <c r="E18" s="43">
        <f>SUM(E8:E17)</f>
        <v>440</v>
      </c>
      <c r="F18" s="534" t="s">
        <v>134</v>
      </c>
      <c r="G18" s="560"/>
      <c r="H18" s="41">
        <f>SUM(H8:H17)</f>
        <v>11</v>
      </c>
      <c r="I18" s="210">
        <f>SUM(I8:I17)</f>
        <v>22</v>
      </c>
      <c r="J18" s="214">
        <f>SUM(J8:J17)</f>
        <v>440</v>
      </c>
      <c r="K18" s="536" t="s">
        <v>134</v>
      </c>
      <c r="L18" s="560"/>
      <c r="M18" s="41">
        <f>SUM(M8:M17)</f>
        <v>11</v>
      </c>
      <c r="N18" s="210">
        <f>SUM(N8:N17)</f>
        <v>22</v>
      </c>
      <c r="O18" s="43">
        <f>SUM(O8:O17)</f>
        <v>440</v>
      </c>
      <c r="P18" s="520" t="s">
        <v>134</v>
      </c>
      <c r="Q18" s="521"/>
      <c r="R18" s="41">
        <f>SUM(R8:R17)</f>
        <v>11</v>
      </c>
      <c r="S18" s="210">
        <f>SUM(S8:S17)</f>
        <v>22</v>
      </c>
      <c r="T18" s="214">
        <f>SUM(T8:T17)</f>
        <v>440</v>
      </c>
      <c r="U18" s="536" t="s">
        <v>134</v>
      </c>
      <c r="V18" s="560"/>
      <c r="W18" s="41">
        <f>SUM(W8:W17)</f>
        <v>11</v>
      </c>
      <c r="X18" s="210">
        <f>SUM(X8:X17)</f>
        <v>22</v>
      </c>
      <c r="Y18" s="43">
        <f>SUM(Y8:Y17)</f>
        <v>440</v>
      </c>
      <c r="Z18" s="520" t="s">
        <v>134</v>
      </c>
      <c r="AA18" s="521"/>
      <c r="AB18" s="41">
        <f>SUM(AB8:AB17)</f>
        <v>11</v>
      </c>
      <c r="AC18" s="210">
        <f>SUM(AC8:AC17)</f>
        <v>22</v>
      </c>
      <c r="AD18" s="214">
        <f>SUM(AD8:AD17)</f>
        <v>440</v>
      </c>
    </row>
    <row r="19" spans="1:30" s="2" customFormat="1" ht="21.6" thickBot="1">
      <c r="A19" s="537" t="s">
        <v>135</v>
      </c>
      <c r="B19" s="538"/>
      <c r="C19" s="538"/>
      <c r="D19" s="538"/>
      <c r="E19" s="538"/>
      <c r="F19" s="538"/>
      <c r="G19" s="538"/>
      <c r="H19" s="538"/>
      <c r="I19" s="538"/>
      <c r="J19" s="539"/>
      <c r="K19" s="537" t="s">
        <v>135</v>
      </c>
      <c r="L19" s="538"/>
      <c r="M19" s="538"/>
      <c r="N19" s="538"/>
      <c r="O19" s="538"/>
      <c r="P19" s="538"/>
      <c r="Q19" s="538"/>
      <c r="R19" s="538"/>
      <c r="S19" s="538"/>
      <c r="T19" s="539"/>
      <c r="U19" s="537" t="s">
        <v>135</v>
      </c>
      <c r="V19" s="538"/>
      <c r="W19" s="538"/>
      <c r="X19" s="538"/>
      <c r="Y19" s="538"/>
      <c r="Z19" s="538"/>
      <c r="AA19" s="538"/>
      <c r="AB19" s="538"/>
      <c r="AC19" s="538"/>
      <c r="AD19" s="539"/>
    </row>
    <row r="20" spans="1:30" s="213" customFormat="1" ht="37.950000000000003" customHeight="1" thickBot="1">
      <c r="A20" s="209" t="s">
        <v>9</v>
      </c>
      <c r="B20" s="210" t="s">
        <v>10</v>
      </c>
      <c r="C20" s="6" t="s">
        <v>11</v>
      </c>
      <c r="D20" s="6" t="s">
        <v>12</v>
      </c>
      <c r="E20" s="7" t="s">
        <v>13</v>
      </c>
      <c r="F20" s="212" t="s">
        <v>9</v>
      </c>
      <c r="G20" s="210" t="s">
        <v>10</v>
      </c>
      <c r="H20" s="6" t="s">
        <v>11</v>
      </c>
      <c r="I20" s="6" t="s">
        <v>12</v>
      </c>
      <c r="J20" s="9" t="s">
        <v>13</v>
      </c>
      <c r="K20" s="209" t="s">
        <v>9</v>
      </c>
      <c r="L20" s="210" t="s">
        <v>10</v>
      </c>
      <c r="M20" s="6" t="s">
        <v>11</v>
      </c>
      <c r="N20" s="6" t="s">
        <v>12</v>
      </c>
      <c r="O20" s="7" t="s">
        <v>13</v>
      </c>
      <c r="P20" s="212" t="s">
        <v>9</v>
      </c>
      <c r="Q20" s="210" t="s">
        <v>10</v>
      </c>
      <c r="R20" s="6" t="s">
        <v>11</v>
      </c>
      <c r="S20" s="6" t="s">
        <v>12</v>
      </c>
      <c r="T20" s="9" t="s">
        <v>13</v>
      </c>
      <c r="U20" s="209" t="s">
        <v>9</v>
      </c>
      <c r="V20" s="210" t="s">
        <v>10</v>
      </c>
      <c r="W20" s="6" t="s">
        <v>11</v>
      </c>
      <c r="X20" s="6" t="s">
        <v>12</v>
      </c>
      <c r="Y20" s="7" t="s">
        <v>13</v>
      </c>
      <c r="Z20" s="212" t="s">
        <v>9</v>
      </c>
      <c r="AA20" s="210" t="s">
        <v>10</v>
      </c>
      <c r="AB20" s="6" t="s">
        <v>11</v>
      </c>
      <c r="AC20" s="6" t="s">
        <v>12</v>
      </c>
      <c r="AD20" s="9" t="s">
        <v>13</v>
      </c>
    </row>
    <row r="21" spans="1:30" s="64" customFormat="1">
      <c r="A21" s="163" t="s">
        <v>329</v>
      </c>
      <c r="B21" s="120" t="s">
        <v>210</v>
      </c>
      <c r="C21" s="121">
        <v>0.5</v>
      </c>
      <c r="D21" s="121">
        <v>1</v>
      </c>
      <c r="E21" s="122">
        <v>20</v>
      </c>
      <c r="F21" s="164" t="s">
        <v>330</v>
      </c>
      <c r="G21" s="120" t="s">
        <v>212</v>
      </c>
      <c r="H21" s="121">
        <v>0.5</v>
      </c>
      <c r="I21" s="121">
        <v>1</v>
      </c>
      <c r="J21" s="123">
        <v>20</v>
      </c>
      <c r="K21" s="163" t="s">
        <v>331</v>
      </c>
      <c r="L21" s="120" t="s">
        <v>214</v>
      </c>
      <c r="M21" s="121">
        <v>0.5</v>
      </c>
      <c r="N21" s="121">
        <v>1</v>
      </c>
      <c r="O21" s="122">
        <v>20</v>
      </c>
      <c r="P21" s="165" t="s">
        <v>332</v>
      </c>
      <c r="Q21" s="219" t="s">
        <v>216</v>
      </c>
      <c r="R21" s="226">
        <v>0.5</v>
      </c>
      <c r="S21" s="125">
        <v>1</v>
      </c>
      <c r="T21" s="126">
        <v>20</v>
      </c>
      <c r="U21" s="163" t="s">
        <v>333</v>
      </c>
      <c r="V21" s="120" t="s">
        <v>218</v>
      </c>
      <c r="W21" s="121">
        <v>0.5</v>
      </c>
      <c r="X21" s="121">
        <v>1</v>
      </c>
      <c r="Y21" s="122">
        <v>20</v>
      </c>
      <c r="Z21" s="164" t="s">
        <v>334</v>
      </c>
      <c r="AA21" s="120" t="s">
        <v>220</v>
      </c>
      <c r="AB21" s="121">
        <v>0.5</v>
      </c>
      <c r="AC21" s="121">
        <v>1</v>
      </c>
      <c r="AD21" s="123">
        <v>20</v>
      </c>
    </row>
    <row r="22" spans="1:30" s="2" customFormat="1">
      <c r="A22" s="83" t="s">
        <v>256</v>
      </c>
      <c r="B22" s="84" t="s">
        <v>804</v>
      </c>
      <c r="C22" s="159">
        <v>1</v>
      </c>
      <c r="D22" s="159">
        <v>2</v>
      </c>
      <c r="E22" s="160">
        <v>40</v>
      </c>
      <c r="F22" s="86" t="s">
        <v>301</v>
      </c>
      <c r="G22" s="84" t="s">
        <v>805</v>
      </c>
      <c r="H22" s="159">
        <v>1</v>
      </c>
      <c r="I22" s="159">
        <v>2</v>
      </c>
      <c r="J22" s="161">
        <v>40</v>
      </c>
      <c r="K22" s="83" t="s">
        <v>140</v>
      </c>
      <c r="L22" s="84" t="s">
        <v>806</v>
      </c>
      <c r="M22" s="159">
        <v>1</v>
      </c>
      <c r="N22" s="159">
        <v>2</v>
      </c>
      <c r="O22" s="161">
        <v>40</v>
      </c>
      <c r="P22" s="86" t="s">
        <v>142</v>
      </c>
      <c r="Q22" s="84" t="s">
        <v>807</v>
      </c>
      <c r="R22" s="159">
        <v>1</v>
      </c>
      <c r="S22" s="159">
        <v>2</v>
      </c>
      <c r="T22" s="161">
        <v>40</v>
      </c>
      <c r="U22" s="83" t="s">
        <v>144</v>
      </c>
      <c r="V22" s="84" t="s">
        <v>808</v>
      </c>
      <c r="W22" s="159">
        <v>1</v>
      </c>
      <c r="X22" s="159">
        <v>2</v>
      </c>
      <c r="Y22" s="161">
        <v>40</v>
      </c>
      <c r="Z22" s="86" t="s">
        <v>146</v>
      </c>
      <c r="AA22" s="84" t="s">
        <v>809</v>
      </c>
      <c r="AB22" s="159">
        <v>1</v>
      </c>
      <c r="AC22" s="159">
        <v>2</v>
      </c>
      <c r="AD22" s="161">
        <v>40</v>
      </c>
    </row>
    <row r="23" spans="1:30" s="2" customFormat="1">
      <c r="A23" s="83" t="s">
        <v>267</v>
      </c>
      <c r="B23" s="84" t="s">
        <v>810</v>
      </c>
      <c r="C23" s="65">
        <v>1</v>
      </c>
      <c r="D23" s="65">
        <v>2</v>
      </c>
      <c r="E23" s="85">
        <v>40</v>
      </c>
      <c r="F23" s="86" t="s">
        <v>269</v>
      </c>
      <c r="G23" s="84" t="s">
        <v>811</v>
      </c>
      <c r="H23" s="65">
        <v>1</v>
      </c>
      <c r="I23" s="65">
        <v>2</v>
      </c>
      <c r="J23" s="87">
        <v>40</v>
      </c>
      <c r="K23" s="83" t="s">
        <v>270</v>
      </c>
      <c r="L23" s="250" t="s">
        <v>812</v>
      </c>
      <c r="M23" s="65">
        <v>1</v>
      </c>
      <c r="N23" s="65">
        <v>2</v>
      </c>
      <c r="O23" s="87">
        <v>40</v>
      </c>
      <c r="P23" s="86" t="s">
        <v>271</v>
      </c>
      <c r="Q23" s="250" t="s">
        <v>813</v>
      </c>
      <c r="R23" s="65">
        <v>1</v>
      </c>
      <c r="S23" s="65">
        <v>2</v>
      </c>
      <c r="T23" s="87">
        <v>40</v>
      </c>
      <c r="U23" s="83" t="s">
        <v>272</v>
      </c>
      <c r="V23" s="84" t="s">
        <v>814</v>
      </c>
      <c r="W23" s="65">
        <v>1</v>
      </c>
      <c r="X23" s="65">
        <v>2</v>
      </c>
      <c r="Y23" s="87">
        <v>40</v>
      </c>
      <c r="Z23" s="86" t="s">
        <v>273</v>
      </c>
      <c r="AA23" s="84" t="s">
        <v>815</v>
      </c>
      <c r="AB23" s="65">
        <v>1</v>
      </c>
      <c r="AC23" s="65">
        <v>2</v>
      </c>
      <c r="AD23" s="87">
        <v>40</v>
      </c>
    </row>
    <row r="24" spans="1:30" s="2" customFormat="1">
      <c r="A24" s="216" t="s">
        <v>816</v>
      </c>
      <c r="B24" s="84" t="s">
        <v>817</v>
      </c>
      <c r="C24" s="65"/>
      <c r="D24" s="65"/>
      <c r="E24" s="85"/>
      <c r="F24" s="86" t="s">
        <v>818</v>
      </c>
      <c r="G24" s="84" t="s">
        <v>819</v>
      </c>
      <c r="H24" s="65"/>
      <c r="I24" s="65"/>
      <c r="J24" s="87"/>
      <c r="K24" s="83" t="s">
        <v>249</v>
      </c>
      <c r="L24" s="84" t="s">
        <v>820</v>
      </c>
      <c r="M24" s="65"/>
      <c r="N24" s="65"/>
      <c r="O24" s="85"/>
      <c r="P24" s="86" t="s">
        <v>251</v>
      </c>
      <c r="Q24" s="84" t="s">
        <v>821</v>
      </c>
      <c r="R24" s="65"/>
      <c r="S24" s="65"/>
      <c r="T24" s="87"/>
      <c r="U24" s="83" t="s">
        <v>822</v>
      </c>
      <c r="V24" s="84" t="s">
        <v>254</v>
      </c>
      <c r="W24" s="65"/>
      <c r="X24" s="65"/>
      <c r="Y24" s="85"/>
      <c r="Z24" s="86" t="s">
        <v>823</v>
      </c>
      <c r="AA24" s="84" t="s">
        <v>824</v>
      </c>
      <c r="AB24" s="65"/>
      <c r="AC24" s="65"/>
      <c r="AD24" s="87"/>
    </row>
    <row r="25" spans="1:30" s="2" customFormat="1">
      <c r="A25" s="83" t="s">
        <v>322</v>
      </c>
      <c r="B25" s="84" t="s">
        <v>825</v>
      </c>
      <c r="C25" s="65"/>
      <c r="D25" s="65"/>
      <c r="E25" s="85"/>
      <c r="F25" s="86" t="s">
        <v>673</v>
      </c>
      <c r="G25" s="84" t="s">
        <v>149</v>
      </c>
      <c r="H25" s="65"/>
      <c r="I25" s="65"/>
      <c r="J25" s="87"/>
      <c r="K25" s="83" t="s">
        <v>826</v>
      </c>
      <c r="L25" s="272" t="s">
        <v>827</v>
      </c>
      <c r="M25" s="65"/>
      <c r="N25" s="65"/>
      <c r="O25" s="85"/>
      <c r="P25" s="86" t="s">
        <v>828</v>
      </c>
      <c r="Q25" s="273" t="s">
        <v>829</v>
      </c>
      <c r="R25" s="65"/>
      <c r="S25" s="65"/>
      <c r="T25" s="87"/>
      <c r="U25" s="83" t="s">
        <v>830</v>
      </c>
      <c r="V25" s="84" t="s">
        <v>831</v>
      </c>
      <c r="W25" s="65"/>
      <c r="X25" s="65"/>
      <c r="Y25" s="85"/>
      <c r="Z25" s="86" t="s">
        <v>832</v>
      </c>
      <c r="AA25" s="84" t="s">
        <v>652</v>
      </c>
      <c r="AB25" s="65"/>
      <c r="AC25" s="65"/>
      <c r="AD25" s="87"/>
    </row>
    <row r="26" spans="1:30" s="2" customFormat="1">
      <c r="A26" s="216" t="s">
        <v>833</v>
      </c>
      <c r="B26" s="84" t="s">
        <v>834</v>
      </c>
      <c r="C26" s="65"/>
      <c r="D26" s="65"/>
      <c r="E26" s="85"/>
      <c r="F26" s="86" t="s">
        <v>835</v>
      </c>
      <c r="G26" s="84" t="s">
        <v>836</v>
      </c>
      <c r="H26" s="65"/>
      <c r="I26" s="65"/>
      <c r="J26" s="87"/>
      <c r="K26" s="83" t="s">
        <v>837</v>
      </c>
      <c r="L26" s="84" t="s">
        <v>838</v>
      </c>
      <c r="M26" s="65"/>
      <c r="N26" s="65"/>
      <c r="O26" s="85"/>
      <c r="P26" s="86" t="s">
        <v>674</v>
      </c>
      <c r="Q26" s="84" t="s">
        <v>839</v>
      </c>
      <c r="R26" s="65"/>
      <c r="S26" s="65"/>
      <c r="T26" s="87"/>
      <c r="U26" s="83" t="s">
        <v>840</v>
      </c>
      <c r="V26" s="84" t="s">
        <v>841</v>
      </c>
      <c r="W26" s="65"/>
      <c r="X26" s="65"/>
      <c r="Y26" s="85"/>
      <c r="Z26" s="86" t="s">
        <v>842</v>
      </c>
      <c r="AA26" s="84" t="s">
        <v>843</v>
      </c>
      <c r="AB26" s="65"/>
      <c r="AC26" s="65"/>
      <c r="AD26" s="87"/>
    </row>
    <row r="27" spans="1:30" s="2" customFormat="1">
      <c r="A27" s="83" t="s">
        <v>306</v>
      </c>
      <c r="B27" s="84" t="s">
        <v>844</v>
      </c>
      <c r="C27" s="65"/>
      <c r="D27" s="65"/>
      <c r="E27" s="85"/>
      <c r="F27" s="86" t="s">
        <v>376</v>
      </c>
      <c r="G27" s="84" t="s">
        <v>845</v>
      </c>
      <c r="H27" s="65"/>
      <c r="I27" s="65"/>
      <c r="J27" s="87"/>
      <c r="K27" s="83" t="s">
        <v>846</v>
      </c>
      <c r="L27" s="84" t="s">
        <v>847</v>
      </c>
      <c r="M27" s="65"/>
      <c r="N27" s="65"/>
      <c r="O27" s="85"/>
      <c r="P27" s="86" t="s">
        <v>310</v>
      </c>
      <c r="Q27" s="84" t="s">
        <v>848</v>
      </c>
      <c r="R27" s="65"/>
      <c r="S27" s="65"/>
      <c r="T27" s="87"/>
      <c r="U27" s="83" t="s">
        <v>849</v>
      </c>
      <c r="V27" s="84" t="s">
        <v>850</v>
      </c>
      <c r="W27" s="65"/>
      <c r="X27" s="65"/>
      <c r="Y27" s="85"/>
      <c r="Z27" s="86" t="s">
        <v>312</v>
      </c>
      <c r="AA27" s="84" t="s">
        <v>851</v>
      </c>
      <c r="AB27" s="65"/>
      <c r="AC27" s="65"/>
      <c r="AD27" s="87"/>
    </row>
    <row r="28" spans="1:30" s="2" customFormat="1">
      <c r="A28" s="83" t="s">
        <v>373</v>
      </c>
      <c r="B28" s="84" t="s">
        <v>852</v>
      </c>
      <c r="C28" s="65"/>
      <c r="D28" s="65"/>
      <c r="E28" s="85"/>
      <c r="F28" s="86" t="s">
        <v>339</v>
      </c>
      <c r="G28" s="84" t="s">
        <v>853</v>
      </c>
      <c r="H28" s="65"/>
      <c r="I28" s="65"/>
      <c r="J28" s="87"/>
      <c r="K28" s="83" t="s">
        <v>854</v>
      </c>
      <c r="L28" s="84" t="s">
        <v>855</v>
      </c>
      <c r="M28" s="65"/>
      <c r="N28" s="65"/>
      <c r="O28" s="85"/>
      <c r="P28" s="86" t="s">
        <v>856</v>
      </c>
      <c r="Q28" s="273" t="s">
        <v>857</v>
      </c>
      <c r="R28" s="65"/>
      <c r="S28" s="65"/>
      <c r="T28" s="87"/>
      <c r="U28" s="83" t="s">
        <v>858</v>
      </c>
      <c r="V28" s="84" t="s">
        <v>859</v>
      </c>
      <c r="W28" s="65"/>
      <c r="X28" s="65"/>
      <c r="Y28" s="85"/>
      <c r="Z28" s="86" t="s">
        <v>860</v>
      </c>
      <c r="AA28" s="84" t="s">
        <v>861</v>
      </c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1" customFormat="1" ht="21.6" thickBot="1">
      <c r="A30" s="88"/>
      <c r="B30" s="89"/>
      <c r="C30" s="90"/>
      <c r="D30" s="90"/>
      <c r="E30" s="91"/>
      <c r="F30" s="92"/>
      <c r="G30" s="89"/>
      <c r="H30" s="90"/>
      <c r="I30" s="90"/>
      <c r="J30" s="93"/>
      <c r="K30" s="88"/>
      <c r="L30" s="89"/>
      <c r="M30" s="90"/>
      <c r="N30" s="90"/>
      <c r="O30" s="91"/>
      <c r="P30" s="92"/>
      <c r="Q30" s="89"/>
      <c r="R30" s="90"/>
      <c r="S30" s="90"/>
      <c r="T30" s="93"/>
      <c r="U30" s="88"/>
      <c r="V30" s="89"/>
      <c r="W30" s="90"/>
      <c r="X30" s="90"/>
      <c r="Y30" s="91"/>
      <c r="Z30" s="92"/>
      <c r="AA30" s="89"/>
      <c r="AB30" s="90"/>
      <c r="AC30" s="90"/>
      <c r="AD30" s="93"/>
    </row>
    <row r="31" spans="1:30" ht="21.6" thickBot="1">
      <c r="A31" s="540" t="s">
        <v>134</v>
      </c>
      <c r="B31" s="541"/>
      <c r="C31" s="94">
        <v>2.5</v>
      </c>
      <c r="D31" s="94">
        <v>5</v>
      </c>
      <c r="E31" s="95">
        <v>100</v>
      </c>
      <c r="F31" s="520" t="s">
        <v>134</v>
      </c>
      <c r="G31" s="521"/>
      <c r="H31" s="94">
        <v>2.5</v>
      </c>
      <c r="I31" s="94">
        <v>5</v>
      </c>
      <c r="J31" s="96">
        <v>100</v>
      </c>
      <c r="K31" s="540" t="s">
        <v>134</v>
      </c>
      <c r="L31" s="541"/>
      <c r="M31" s="94">
        <v>2.5</v>
      </c>
      <c r="N31" s="94">
        <v>5</v>
      </c>
      <c r="O31" s="95">
        <v>100</v>
      </c>
      <c r="P31" s="520" t="s">
        <v>134</v>
      </c>
      <c r="Q31" s="521"/>
      <c r="R31" s="94"/>
      <c r="S31" s="94"/>
      <c r="T31" s="96"/>
      <c r="U31" s="540" t="s">
        <v>134</v>
      </c>
      <c r="V31" s="541"/>
      <c r="W31" s="94"/>
      <c r="X31" s="94"/>
      <c r="Y31" s="95"/>
      <c r="Z31" s="520" t="s">
        <v>134</v>
      </c>
      <c r="AA31" s="521"/>
      <c r="AB31" s="94"/>
      <c r="AC31" s="94"/>
      <c r="AD31" s="96"/>
    </row>
    <row r="32" spans="1:30" ht="21.6" thickBot="1">
      <c r="A32" s="532" t="s">
        <v>183</v>
      </c>
      <c r="B32" s="533"/>
      <c r="C32" s="533"/>
      <c r="D32" s="533"/>
      <c r="E32" s="533"/>
      <c r="F32" s="534"/>
      <c r="G32" s="534"/>
      <c r="H32" s="534"/>
      <c r="I32" s="534"/>
      <c r="J32" s="535"/>
      <c r="K32" s="536" t="s">
        <v>183</v>
      </c>
      <c r="L32" s="534"/>
      <c r="M32" s="534"/>
      <c r="N32" s="534"/>
      <c r="O32" s="534"/>
      <c r="P32" s="534"/>
      <c r="Q32" s="534"/>
      <c r="R32" s="534"/>
      <c r="S32" s="534"/>
      <c r="T32" s="535"/>
      <c r="U32" s="536" t="s">
        <v>183</v>
      </c>
      <c r="V32" s="534"/>
      <c r="W32" s="534"/>
      <c r="X32" s="534"/>
      <c r="Y32" s="534"/>
      <c r="Z32" s="534"/>
      <c r="AA32" s="534"/>
      <c r="AB32" s="534"/>
      <c r="AC32" s="534"/>
      <c r="AD32" s="535"/>
    </row>
    <row r="33" spans="1:30" ht="42.6" thickBot="1">
      <c r="A33" s="513" t="s">
        <v>184</v>
      </c>
      <c r="B33" s="514"/>
      <c r="C33" s="98" t="s">
        <v>11</v>
      </c>
      <c r="D33" s="6" t="s">
        <v>12</v>
      </c>
      <c r="E33" s="7" t="s">
        <v>13</v>
      </c>
      <c r="F33" s="520" t="s">
        <v>184</v>
      </c>
      <c r="G33" s="521"/>
      <c r="H33" s="98" t="s">
        <v>11</v>
      </c>
      <c r="I33" s="6" t="s">
        <v>12</v>
      </c>
      <c r="J33" s="9" t="s">
        <v>13</v>
      </c>
      <c r="K33" s="513" t="s">
        <v>184</v>
      </c>
      <c r="L33" s="514"/>
      <c r="M33" s="98" t="s">
        <v>11</v>
      </c>
      <c r="N33" s="6" t="s">
        <v>12</v>
      </c>
      <c r="O33" s="7" t="s">
        <v>13</v>
      </c>
      <c r="P33" s="520" t="s">
        <v>184</v>
      </c>
      <c r="Q33" s="521"/>
      <c r="R33" s="98" t="s">
        <v>11</v>
      </c>
      <c r="S33" s="6" t="s">
        <v>12</v>
      </c>
      <c r="T33" s="9" t="s">
        <v>13</v>
      </c>
      <c r="U33" s="513" t="s">
        <v>184</v>
      </c>
      <c r="V33" s="514"/>
      <c r="W33" s="98" t="s">
        <v>11</v>
      </c>
      <c r="X33" s="6" t="s">
        <v>12</v>
      </c>
      <c r="Y33" s="7" t="s">
        <v>13</v>
      </c>
      <c r="Z33" s="520" t="s">
        <v>184</v>
      </c>
      <c r="AA33" s="521"/>
      <c r="AB33" s="98" t="s">
        <v>11</v>
      </c>
      <c r="AC33" s="6" t="s">
        <v>12</v>
      </c>
      <c r="AD33" s="9" t="s">
        <v>13</v>
      </c>
    </row>
    <row r="34" spans="1:30">
      <c r="A34" s="661" t="s">
        <v>325</v>
      </c>
      <c r="B34" s="662"/>
      <c r="C34" s="274" t="s">
        <v>862</v>
      </c>
      <c r="D34" s="275">
        <v>1</v>
      </c>
      <c r="E34" s="276">
        <v>20</v>
      </c>
      <c r="F34" s="661" t="s">
        <v>325</v>
      </c>
      <c r="G34" s="662"/>
      <c r="H34" s="274" t="s">
        <v>862</v>
      </c>
      <c r="I34" s="275">
        <v>1</v>
      </c>
      <c r="J34" s="276">
        <v>20</v>
      </c>
      <c r="K34" s="661" t="s">
        <v>325</v>
      </c>
      <c r="L34" s="662"/>
      <c r="M34" s="274" t="s">
        <v>862</v>
      </c>
      <c r="N34" s="275">
        <v>1</v>
      </c>
      <c r="O34" s="276">
        <v>20</v>
      </c>
      <c r="P34" s="661" t="s">
        <v>325</v>
      </c>
      <c r="Q34" s="662"/>
      <c r="R34" s="274" t="s">
        <v>862</v>
      </c>
      <c r="S34" s="275">
        <v>1</v>
      </c>
      <c r="T34" s="276">
        <v>20</v>
      </c>
      <c r="U34" s="661" t="s">
        <v>325</v>
      </c>
      <c r="V34" s="662"/>
      <c r="W34" s="274" t="s">
        <v>862</v>
      </c>
      <c r="X34" s="275">
        <v>1</v>
      </c>
      <c r="Y34" s="276">
        <v>20</v>
      </c>
      <c r="Z34" s="661" t="s">
        <v>325</v>
      </c>
      <c r="AA34" s="662"/>
      <c r="AB34" s="274" t="s">
        <v>862</v>
      </c>
      <c r="AC34" s="275">
        <v>1</v>
      </c>
      <c r="AD34" s="276">
        <v>20</v>
      </c>
    </row>
    <row r="35" spans="1:30">
      <c r="A35" s="277" t="s">
        <v>326</v>
      </c>
      <c r="B35" s="278"/>
      <c r="C35" s="279"/>
      <c r="D35" s="129"/>
      <c r="E35" s="280"/>
      <c r="F35" s="277" t="s">
        <v>326</v>
      </c>
      <c r="G35" s="278"/>
      <c r="H35" s="279"/>
      <c r="I35" s="129"/>
      <c r="J35" s="280"/>
      <c r="K35" s="277" t="s">
        <v>326</v>
      </c>
      <c r="L35" s="278"/>
      <c r="M35" s="279"/>
      <c r="N35" s="129"/>
      <c r="O35" s="280"/>
      <c r="P35" s="277" t="s">
        <v>326</v>
      </c>
      <c r="Q35" s="278"/>
      <c r="R35" s="279"/>
      <c r="S35" s="129"/>
      <c r="T35" s="280"/>
      <c r="U35" s="277" t="s">
        <v>326</v>
      </c>
      <c r="V35" s="278"/>
      <c r="W35" s="279"/>
      <c r="X35" s="129"/>
      <c r="Y35" s="280"/>
      <c r="Z35" s="277" t="s">
        <v>326</v>
      </c>
      <c r="AA35" s="278"/>
      <c r="AB35" s="279"/>
      <c r="AC35" s="129"/>
      <c r="AD35" s="280"/>
    </row>
    <row r="36" spans="1:30">
      <c r="A36" s="281" t="s">
        <v>863</v>
      </c>
      <c r="B36" s="282" t="s">
        <v>864</v>
      </c>
      <c r="C36" s="279" t="s">
        <v>862</v>
      </c>
      <c r="D36" s="283">
        <v>1</v>
      </c>
      <c r="E36" s="284">
        <v>20</v>
      </c>
      <c r="F36" s="281" t="s">
        <v>863</v>
      </c>
      <c r="G36" s="282" t="s">
        <v>864</v>
      </c>
      <c r="H36" s="279" t="s">
        <v>862</v>
      </c>
      <c r="I36" s="283">
        <v>1</v>
      </c>
      <c r="J36" s="284">
        <v>20</v>
      </c>
      <c r="K36" s="281" t="s">
        <v>863</v>
      </c>
      <c r="L36" s="282" t="s">
        <v>864</v>
      </c>
      <c r="M36" s="279" t="s">
        <v>862</v>
      </c>
      <c r="N36" s="283">
        <v>1</v>
      </c>
      <c r="O36" s="284">
        <v>20</v>
      </c>
      <c r="P36" s="281" t="s">
        <v>863</v>
      </c>
      <c r="Q36" s="282" t="s">
        <v>864</v>
      </c>
      <c r="R36" s="279" t="s">
        <v>862</v>
      </c>
      <c r="S36" s="283">
        <v>1</v>
      </c>
      <c r="T36" s="284">
        <v>20</v>
      </c>
      <c r="U36" s="281" t="s">
        <v>863</v>
      </c>
      <c r="V36" s="282" t="s">
        <v>864</v>
      </c>
      <c r="W36" s="279" t="s">
        <v>862</v>
      </c>
      <c r="X36" s="283">
        <v>1</v>
      </c>
      <c r="Y36" s="284">
        <v>20</v>
      </c>
      <c r="Z36" s="281" t="s">
        <v>863</v>
      </c>
      <c r="AA36" s="282" t="s">
        <v>864</v>
      </c>
      <c r="AB36" s="279" t="s">
        <v>862</v>
      </c>
      <c r="AC36" s="283">
        <v>1</v>
      </c>
      <c r="AD36" s="284">
        <v>20</v>
      </c>
    </row>
    <row r="37" spans="1:30">
      <c r="A37" s="281" t="s">
        <v>863</v>
      </c>
      <c r="B37" s="282" t="s">
        <v>865</v>
      </c>
      <c r="C37" s="279" t="s">
        <v>862</v>
      </c>
      <c r="D37" s="659">
        <v>1</v>
      </c>
      <c r="E37" s="284">
        <v>13</v>
      </c>
      <c r="F37" s="281" t="s">
        <v>863</v>
      </c>
      <c r="G37" s="282" t="s">
        <v>865</v>
      </c>
      <c r="H37" s="279" t="s">
        <v>862</v>
      </c>
      <c r="I37" s="659">
        <v>1</v>
      </c>
      <c r="J37" s="284">
        <v>13</v>
      </c>
      <c r="K37" s="281" t="s">
        <v>863</v>
      </c>
      <c r="L37" s="282" t="s">
        <v>865</v>
      </c>
      <c r="M37" s="279" t="s">
        <v>862</v>
      </c>
      <c r="N37" s="659">
        <v>1</v>
      </c>
      <c r="O37" s="284">
        <v>13</v>
      </c>
      <c r="P37" s="281" t="s">
        <v>863</v>
      </c>
      <c r="Q37" s="282" t="s">
        <v>865</v>
      </c>
      <c r="R37" s="279" t="s">
        <v>862</v>
      </c>
      <c r="S37" s="659">
        <v>1</v>
      </c>
      <c r="T37" s="284">
        <v>13</v>
      </c>
      <c r="U37" s="281" t="s">
        <v>863</v>
      </c>
      <c r="V37" s="282" t="s">
        <v>865</v>
      </c>
      <c r="W37" s="279" t="s">
        <v>862</v>
      </c>
      <c r="X37" s="659">
        <v>1</v>
      </c>
      <c r="Y37" s="284">
        <v>13</v>
      </c>
      <c r="Z37" s="281" t="s">
        <v>863</v>
      </c>
      <c r="AA37" s="282" t="s">
        <v>865</v>
      </c>
      <c r="AB37" s="279" t="s">
        <v>862</v>
      </c>
      <c r="AC37" s="659">
        <v>1</v>
      </c>
      <c r="AD37" s="284">
        <v>13</v>
      </c>
    </row>
    <row r="38" spans="1:30" ht="21.6" thickBot="1">
      <c r="A38" s="657" t="s">
        <v>578</v>
      </c>
      <c r="B38" s="658"/>
      <c r="C38" s="285" t="s">
        <v>862</v>
      </c>
      <c r="D38" s="660"/>
      <c r="E38" s="286">
        <v>7</v>
      </c>
      <c r="F38" s="657" t="s">
        <v>578</v>
      </c>
      <c r="G38" s="658"/>
      <c r="H38" s="285" t="s">
        <v>862</v>
      </c>
      <c r="I38" s="660"/>
      <c r="J38" s="286">
        <v>7</v>
      </c>
      <c r="K38" s="657" t="s">
        <v>578</v>
      </c>
      <c r="L38" s="658"/>
      <c r="M38" s="285" t="s">
        <v>862</v>
      </c>
      <c r="N38" s="660"/>
      <c r="O38" s="286">
        <v>7</v>
      </c>
      <c r="P38" s="657" t="s">
        <v>578</v>
      </c>
      <c r="Q38" s="658"/>
      <c r="R38" s="285" t="s">
        <v>862</v>
      </c>
      <c r="S38" s="660"/>
      <c r="T38" s="286">
        <v>7</v>
      </c>
      <c r="U38" s="657" t="s">
        <v>578</v>
      </c>
      <c r="V38" s="658"/>
      <c r="W38" s="285" t="s">
        <v>862</v>
      </c>
      <c r="X38" s="660"/>
      <c r="Y38" s="286">
        <v>7</v>
      </c>
      <c r="Z38" s="657" t="s">
        <v>578</v>
      </c>
      <c r="AA38" s="658"/>
      <c r="AB38" s="285" t="s">
        <v>862</v>
      </c>
      <c r="AC38" s="660"/>
      <c r="AD38" s="286">
        <v>7</v>
      </c>
    </row>
    <row r="39" spans="1:30" ht="21.6" thickBot="1">
      <c r="A39" s="655" t="s">
        <v>866</v>
      </c>
      <c r="B39" s="656"/>
      <c r="C39" s="287" t="s">
        <v>862</v>
      </c>
      <c r="D39" s="288">
        <v>3</v>
      </c>
      <c r="E39" s="288">
        <v>60</v>
      </c>
      <c r="F39" s="655" t="s">
        <v>867</v>
      </c>
      <c r="G39" s="656"/>
      <c r="H39" s="287" t="s">
        <v>862</v>
      </c>
      <c r="I39" s="288">
        <v>3</v>
      </c>
      <c r="J39" s="288">
        <v>60</v>
      </c>
      <c r="K39" s="655" t="s">
        <v>866</v>
      </c>
      <c r="L39" s="656"/>
      <c r="M39" s="287" t="s">
        <v>862</v>
      </c>
      <c r="N39" s="288">
        <v>3</v>
      </c>
      <c r="O39" s="288">
        <v>60</v>
      </c>
      <c r="P39" s="655" t="s">
        <v>866</v>
      </c>
      <c r="Q39" s="656"/>
      <c r="R39" s="287" t="s">
        <v>862</v>
      </c>
      <c r="S39" s="288">
        <v>3</v>
      </c>
      <c r="T39" s="288">
        <v>60</v>
      </c>
      <c r="U39" s="655" t="s">
        <v>867</v>
      </c>
      <c r="V39" s="656"/>
      <c r="W39" s="287" t="s">
        <v>862</v>
      </c>
      <c r="X39" s="288">
        <v>3</v>
      </c>
      <c r="Y39" s="288">
        <v>60</v>
      </c>
      <c r="Z39" s="655" t="s">
        <v>867</v>
      </c>
      <c r="AA39" s="656"/>
      <c r="AB39" s="287" t="s">
        <v>862</v>
      </c>
      <c r="AC39" s="288">
        <v>3</v>
      </c>
      <c r="AD39" s="288">
        <v>60</v>
      </c>
    </row>
    <row r="40" spans="1:30" ht="21.6" thickBot="1">
      <c r="A40" s="513" t="s">
        <v>134</v>
      </c>
      <c r="B40" s="514"/>
      <c r="C40" s="103"/>
      <c r="D40" s="6">
        <v>3</v>
      </c>
      <c r="E40" s="7">
        <v>60</v>
      </c>
      <c r="F40" s="520" t="s">
        <v>134</v>
      </c>
      <c r="G40" s="521"/>
      <c r="H40" s="103"/>
      <c r="I40" s="6">
        <v>3</v>
      </c>
      <c r="J40" s="9">
        <v>60</v>
      </c>
      <c r="K40" s="513" t="s">
        <v>134</v>
      </c>
      <c r="L40" s="514"/>
      <c r="M40" s="103"/>
      <c r="N40" s="6">
        <v>3</v>
      </c>
      <c r="O40" s="7">
        <v>60</v>
      </c>
      <c r="P40" s="520" t="s">
        <v>134</v>
      </c>
      <c r="Q40" s="521"/>
      <c r="R40" s="103"/>
      <c r="S40" s="6">
        <v>3</v>
      </c>
      <c r="T40" s="9">
        <v>60</v>
      </c>
      <c r="U40" s="513" t="s">
        <v>134</v>
      </c>
      <c r="V40" s="514"/>
      <c r="W40" s="103"/>
      <c r="X40" s="6">
        <v>3</v>
      </c>
      <c r="Y40" s="7">
        <v>60</v>
      </c>
      <c r="Z40" s="520" t="s">
        <v>134</v>
      </c>
      <c r="AA40" s="521"/>
      <c r="AB40" s="103"/>
      <c r="AC40" s="6">
        <v>3</v>
      </c>
      <c r="AD40" s="9">
        <v>60</v>
      </c>
    </row>
    <row r="42" spans="1:30">
      <c r="A42" s="515" t="s">
        <v>193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194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195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</sheetData>
  <mergeCells count="72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8:B18"/>
    <mergeCell ref="F18:G18"/>
    <mergeCell ref="K18:L18"/>
    <mergeCell ref="P18:Q18"/>
    <mergeCell ref="U18:V18"/>
    <mergeCell ref="Z18:AA18"/>
    <mergeCell ref="A19:J19"/>
    <mergeCell ref="K19:T19"/>
    <mergeCell ref="U19:AD19"/>
    <mergeCell ref="A31:B31"/>
    <mergeCell ref="F31:G31"/>
    <mergeCell ref="K31:L31"/>
    <mergeCell ref="P31:Q31"/>
    <mergeCell ref="U31:V31"/>
    <mergeCell ref="Z31:AA31"/>
    <mergeCell ref="A32:J32"/>
    <mergeCell ref="K32:T32"/>
    <mergeCell ref="U32:AD32"/>
    <mergeCell ref="A33:B33"/>
    <mergeCell ref="F33:G33"/>
    <mergeCell ref="K33:L33"/>
    <mergeCell ref="P33:Q33"/>
    <mergeCell ref="U33:V33"/>
    <mergeCell ref="Z33:AA33"/>
    <mergeCell ref="AC37:AC38"/>
    <mergeCell ref="A34:B34"/>
    <mergeCell ref="F34:G34"/>
    <mergeCell ref="K34:L34"/>
    <mergeCell ref="P34:Q34"/>
    <mergeCell ref="U34:V34"/>
    <mergeCell ref="Z34:AA34"/>
    <mergeCell ref="Z38:AA38"/>
    <mergeCell ref="D37:D38"/>
    <mergeCell ref="I37:I38"/>
    <mergeCell ref="N37:N38"/>
    <mergeCell ref="S37:S38"/>
    <mergeCell ref="X37:X38"/>
    <mergeCell ref="A38:B38"/>
    <mergeCell ref="F38:G38"/>
    <mergeCell ref="K38:L38"/>
    <mergeCell ref="P38:Q38"/>
    <mergeCell ref="U38:V38"/>
    <mergeCell ref="P40:Q40"/>
    <mergeCell ref="U40:V40"/>
    <mergeCell ref="Z40:AA40"/>
    <mergeCell ref="A39:B39"/>
    <mergeCell ref="F39:G39"/>
    <mergeCell ref="K39:L39"/>
    <mergeCell ref="P39:Q39"/>
    <mergeCell ref="U39:V39"/>
    <mergeCell ref="Z39:AA39"/>
    <mergeCell ref="A42:L42"/>
    <mergeCell ref="A43:L43"/>
    <mergeCell ref="A44:L44"/>
    <mergeCell ref="A40:B40"/>
    <mergeCell ref="F40:G40"/>
    <mergeCell ref="K40:L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3" sqref="A3:AD3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868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17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17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17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 ht="21.6" thickBot="1">
      <c r="A20" s="163" t="s">
        <v>170</v>
      </c>
      <c r="B20" s="120" t="s">
        <v>210</v>
      </c>
      <c r="C20" s="121">
        <v>0.5</v>
      </c>
      <c r="D20" s="121">
        <v>1</v>
      </c>
      <c r="E20" s="122">
        <v>20</v>
      </c>
      <c r="F20" s="163" t="s">
        <v>172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174</v>
      </c>
      <c r="L20" s="120" t="s">
        <v>214</v>
      </c>
      <c r="M20" s="121">
        <v>0.5</v>
      </c>
      <c r="N20" s="121">
        <v>1</v>
      </c>
      <c r="O20" s="122">
        <v>20</v>
      </c>
      <c r="P20" s="163" t="s">
        <v>176</v>
      </c>
      <c r="Q20" s="219" t="s">
        <v>216</v>
      </c>
      <c r="R20" s="226">
        <v>0.5</v>
      </c>
      <c r="S20" s="125">
        <v>1</v>
      </c>
      <c r="T20" s="126">
        <v>20</v>
      </c>
      <c r="U20" s="163" t="s">
        <v>178</v>
      </c>
      <c r="V20" s="120" t="s">
        <v>218</v>
      </c>
      <c r="W20" s="121">
        <v>0.5</v>
      </c>
      <c r="X20" s="121">
        <v>1</v>
      </c>
      <c r="Y20" s="122">
        <v>20</v>
      </c>
      <c r="Z20" s="163" t="s">
        <v>181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 ht="21.6" thickBot="1">
      <c r="A21" s="216" t="s">
        <v>245</v>
      </c>
      <c r="B21" s="84" t="s">
        <v>869</v>
      </c>
      <c r="C21" s="121">
        <v>0.5</v>
      </c>
      <c r="D21" s="121">
        <v>1</v>
      </c>
      <c r="E21" s="122">
        <v>20</v>
      </c>
      <c r="F21" s="216" t="s">
        <v>247</v>
      </c>
      <c r="G21" s="84" t="s">
        <v>869</v>
      </c>
      <c r="H21" s="121">
        <v>0.5</v>
      </c>
      <c r="I21" s="121">
        <v>1</v>
      </c>
      <c r="J21" s="122">
        <v>20</v>
      </c>
      <c r="K21" s="216" t="s">
        <v>287</v>
      </c>
      <c r="L21" s="84" t="s">
        <v>870</v>
      </c>
      <c r="M21" s="121">
        <v>0.5</v>
      </c>
      <c r="N21" s="121">
        <v>1</v>
      </c>
      <c r="O21" s="122">
        <v>20</v>
      </c>
      <c r="P21" s="83" t="s">
        <v>288</v>
      </c>
      <c r="Q21" s="84" t="s">
        <v>870</v>
      </c>
      <c r="R21" s="121">
        <v>0.5</v>
      </c>
      <c r="S21" s="121">
        <v>1</v>
      </c>
      <c r="T21" s="122">
        <v>20</v>
      </c>
      <c r="U21" s="216" t="s">
        <v>289</v>
      </c>
      <c r="V21" s="84" t="s">
        <v>871</v>
      </c>
      <c r="W21" s="121">
        <v>0.5</v>
      </c>
      <c r="X21" s="121">
        <v>1</v>
      </c>
      <c r="Y21" s="122">
        <v>20</v>
      </c>
      <c r="Z21" s="216" t="s">
        <v>290</v>
      </c>
      <c r="AA21" s="84" t="s">
        <v>870</v>
      </c>
      <c r="AB21" s="121">
        <v>0.5</v>
      </c>
      <c r="AC21" s="121">
        <v>1</v>
      </c>
      <c r="AD21" s="122">
        <v>20</v>
      </c>
    </row>
    <row r="22" spans="1:30" s="2" customFormat="1">
      <c r="A22" s="216" t="s">
        <v>872</v>
      </c>
      <c r="B22" s="84" t="s">
        <v>307</v>
      </c>
      <c r="C22" s="121">
        <v>0.5</v>
      </c>
      <c r="D22" s="121">
        <v>1</v>
      </c>
      <c r="E22" s="122">
        <v>20</v>
      </c>
      <c r="F22" s="216" t="s">
        <v>872</v>
      </c>
      <c r="G22" s="84" t="s">
        <v>307</v>
      </c>
      <c r="H22" s="121">
        <v>0.5</v>
      </c>
      <c r="I22" s="121">
        <v>1</v>
      </c>
      <c r="J22" s="122">
        <v>20</v>
      </c>
      <c r="K22" s="216" t="s">
        <v>872</v>
      </c>
      <c r="L22" s="84" t="s">
        <v>307</v>
      </c>
      <c r="M22" s="121">
        <v>0.5</v>
      </c>
      <c r="N22" s="121">
        <v>1</v>
      </c>
      <c r="O22" s="122">
        <v>20</v>
      </c>
      <c r="P22" s="216" t="s">
        <v>872</v>
      </c>
      <c r="Q22" s="84" t="s">
        <v>307</v>
      </c>
      <c r="R22" s="121">
        <v>0.5</v>
      </c>
      <c r="S22" s="121">
        <v>1</v>
      </c>
      <c r="T22" s="122">
        <v>20</v>
      </c>
      <c r="U22" s="216" t="s">
        <v>872</v>
      </c>
      <c r="V22" s="84" t="s">
        <v>307</v>
      </c>
      <c r="W22" s="121">
        <v>0.5</v>
      </c>
      <c r="X22" s="121">
        <v>1</v>
      </c>
      <c r="Y22" s="122">
        <v>20</v>
      </c>
      <c r="Z22" s="216" t="s">
        <v>872</v>
      </c>
      <c r="AA22" s="84" t="s">
        <v>307</v>
      </c>
      <c r="AB22" s="121">
        <v>0.5</v>
      </c>
      <c r="AC22" s="121">
        <v>1</v>
      </c>
      <c r="AD22" s="122">
        <v>20</v>
      </c>
    </row>
    <row r="23" spans="1:30" s="2" customFormat="1">
      <c r="A23" s="83"/>
      <c r="B23" s="84" t="s">
        <v>873</v>
      </c>
      <c r="C23" s="65"/>
      <c r="D23" s="65"/>
      <c r="E23" s="85"/>
      <c r="F23" s="86"/>
      <c r="G23" s="84" t="s">
        <v>873</v>
      </c>
      <c r="H23" s="65"/>
      <c r="I23" s="65"/>
      <c r="J23" s="87"/>
      <c r="K23" s="83"/>
      <c r="L23" s="84" t="s">
        <v>873</v>
      </c>
      <c r="M23" s="65"/>
      <c r="N23" s="65"/>
      <c r="O23" s="85"/>
      <c r="P23" s="86"/>
      <c r="Q23" s="84" t="s">
        <v>873</v>
      </c>
      <c r="R23" s="65"/>
      <c r="S23" s="65"/>
      <c r="T23" s="87"/>
      <c r="U23" s="83"/>
      <c r="V23" s="84" t="s">
        <v>873</v>
      </c>
      <c r="W23" s="65"/>
      <c r="X23" s="65"/>
      <c r="Y23" s="85"/>
      <c r="Z23" s="86"/>
      <c r="AA23" s="84" t="s">
        <v>873</v>
      </c>
      <c r="AB23" s="65"/>
      <c r="AC23" s="65"/>
      <c r="AD23" s="87"/>
    </row>
    <row r="24" spans="1:30" s="2" customFormat="1">
      <c r="A24" s="83"/>
      <c r="B24" s="84" t="s">
        <v>874</v>
      </c>
      <c r="C24" s="217">
        <v>1</v>
      </c>
      <c r="D24" s="217">
        <v>2</v>
      </c>
      <c r="E24" s="29">
        <v>40</v>
      </c>
      <c r="F24" s="86"/>
      <c r="G24" s="84" t="s">
        <v>874</v>
      </c>
      <c r="H24" s="217">
        <v>1</v>
      </c>
      <c r="I24" s="217">
        <v>2</v>
      </c>
      <c r="J24" s="29">
        <v>40</v>
      </c>
      <c r="K24" s="83"/>
      <c r="L24" s="84" t="s">
        <v>874</v>
      </c>
      <c r="M24" s="217">
        <v>1</v>
      </c>
      <c r="N24" s="217">
        <v>2</v>
      </c>
      <c r="O24" s="29">
        <v>40</v>
      </c>
      <c r="P24" s="86"/>
      <c r="Q24" s="84" t="s">
        <v>874</v>
      </c>
      <c r="R24" s="217">
        <v>1</v>
      </c>
      <c r="S24" s="217">
        <v>2</v>
      </c>
      <c r="T24" s="29">
        <v>40</v>
      </c>
      <c r="U24" s="83"/>
      <c r="V24" s="84" t="s">
        <v>874</v>
      </c>
      <c r="W24" s="217">
        <v>1</v>
      </c>
      <c r="X24" s="217">
        <v>2</v>
      </c>
      <c r="Y24" s="29">
        <v>40</v>
      </c>
      <c r="Z24" s="86"/>
      <c r="AA24" s="84" t="s">
        <v>874</v>
      </c>
      <c r="AB24" s="217">
        <v>1</v>
      </c>
      <c r="AC24" s="217">
        <v>2</v>
      </c>
      <c r="AD24" s="29">
        <v>40</v>
      </c>
    </row>
    <row r="25" spans="1:30" s="2" customFormat="1">
      <c r="A25" s="83"/>
      <c r="B25" s="84" t="s">
        <v>207</v>
      </c>
      <c r="C25" s="217">
        <v>1</v>
      </c>
      <c r="D25" s="217">
        <v>2</v>
      </c>
      <c r="E25" s="29">
        <v>40</v>
      </c>
      <c r="F25" s="86"/>
      <c r="G25" s="84" t="s">
        <v>207</v>
      </c>
      <c r="H25" s="217">
        <v>1</v>
      </c>
      <c r="I25" s="217">
        <v>2</v>
      </c>
      <c r="J25" s="29">
        <v>40</v>
      </c>
      <c r="K25" s="83"/>
      <c r="L25" s="84" t="s">
        <v>207</v>
      </c>
      <c r="M25" s="217">
        <v>1</v>
      </c>
      <c r="N25" s="217">
        <v>2</v>
      </c>
      <c r="O25" s="29">
        <v>40</v>
      </c>
      <c r="P25" s="86"/>
      <c r="Q25" s="84" t="s">
        <v>207</v>
      </c>
      <c r="R25" s="217">
        <v>1</v>
      </c>
      <c r="S25" s="217">
        <v>2</v>
      </c>
      <c r="T25" s="29">
        <v>40</v>
      </c>
      <c r="U25" s="83"/>
      <c r="V25" s="84" t="s">
        <v>207</v>
      </c>
      <c r="W25" s="217">
        <v>1</v>
      </c>
      <c r="X25" s="217">
        <v>2</v>
      </c>
      <c r="Y25" s="29">
        <v>40</v>
      </c>
      <c r="Z25" s="86"/>
      <c r="AA25" s="84" t="s">
        <v>207</v>
      </c>
      <c r="AB25" s="217">
        <v>1</v>
      </c>
      <c r="AC25" s="217">
        <v>2</v>
      </c>
      <c r="AD25" s="29">
        <v>40</v>
      </c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/>
      <c r="N30" s="94"/>
      <c r="O30" s="95"/>
      <c r="P30" s="520" t="s">
        <v>134</v>
      </c>
      <c r="Q30" s="521"/>
      <c r="R30" s="94"/>
      <c r="S30" s="94"/>
      <c r="T30" s="96"/>
      <c r="U30" s="540" t="s">
        <v>134</v>
      </c>
      <c r="V30" s="541"/>
      <c r="W30" s="94"/>
      <c r="X30" s="94"/>
      <c r="Y30" s="95"/>
      <c r="Z30" s="520" t="s">
        <v>134</v>
      </c>
      <c r="AA30" s="521"/>
      <c r="AB30" s="94"/>
      <c r="AC30" s="94"/>
      <c r="AD30" s="96"/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 ht="21.6" thickBot="1">
      <c r="A33" s="587" t="s">
        <v>875</v>
      </c>
      <c r="B33" s="588"/>
      <c r="C33" s="121">
        <v>0.5</v>
      </c>
      <c r="D33" s="121">
        <v>1</v>
      </c>
      <c r="E33" s="122">
        <v>20</v>
      </c>
      <c r="F33" s="587" t="s">
        <v>875</v>
      </c>
      <c r="G33" s="588"/>
      <c r="H33" s="121">
        <v>0.5</v>
      </c>
      <c r="I33" s="121">
        <v>1</v>
      </c>
      <c r="J33" s="122">
        <v>20</v>
      </c>
      <c r="K33" s="587" t="s">
        <v>875</v>
      </c>
      <c r="L33" s="588"/>
      <c r="M33" s="121">
        <v>0.5</v>
      </c>
      <c r="N33" s="121">
        <v>1</v>
      </c>
      <c r="O33" s="122">
        <v>20</v>
      </c>
      <c r="P33" s="587" t="s">
        <v>875</v>
      </c>
      <c r="Q33" s="588"/>
      <c r="R33" s="121">
        <v>0.5</v>
      </c>
      <c r="S33" s="121">
        <v>1</v>
      </c>
      <c r="T33" s="122">
        <v>20</v>
      </c>
      <c r="U33" s="587" t="s">
        <v>875</v>
      </c>
      <c r="V33" s="588"/>
      <c r="W33" s="121">
        <v>0.5</v>
      </c>
      <c r="X33" s="121">
        <v>1</v>
      </c>
      <c r="Y33" s="122">
        <v>20</v>
      </c>
      <c r="Z33" s="587" t="s">
        <v>875</v>
      </c>
      <c r="AA33" s="588"/>
      <c r="AB33" s="121">
        <v>0.5</v>
      </c>
      <c r="AC33" s="121">
        <v>1</v>
      </c>
      <c r="AD33" s="122">
        <v>20</v>
      </c>
    </row>
    <row r="34" spans="1:30" ht="21.6" thickBot="1">
      <c r="A34" s="585" t="s">
        <v>383</v>
      </c>
      <c r="B34" s="586"/>
      <c r="C34" s="121">
        <v>0.5</v>
      </c>
      <c r="D34" s="121">
        <v>1</v>
      </c>
      <c r="E34" s="122">
        <v>20</v>
      </c>
      <c r="F34" s="585" t="s">
        <v>383</v>
      </c>
      <c r="G34" s="586"/>
      <c r="H34" s="121">
        <v>0.5</v>
      </c>
      <c r="I34" s="121">
        <v>1</v>
      </c>
      <c r="J34" s="122">
        <v>20</v>
      </c>
      <c r="K34" s="585" t="s">
        <v>383</v>
      </c>
      <c r="L34" s="586"/>
      <c r="M34" s="121">
        <v>0.5</v>
      </c>
      <c r="N34" s="121">
        <v>1</v>
      </c>
      <c r="O34" s="122">
        <v>20</v>
      </c>
      <c r="P34" s="585" t="s">
        <v>383</v>
      </c>
      <c r="Q34" s="586"/>
      <c r="R34" s="121">
        <v>0.5</v>
      </c>
      <c r="S34" s="121">
        <v>1</v>
      </c>
      <c r="T34" s="122">
        <v>20</v>
      </c>
      <c r="U34" s="585" t="s">
        <v>383</v>
      </c>
      <c r="V34" s="586"/>
      <c r="W34" s="121">
        <v>0.5</v>
      </c>
      <c r="X34" s="121">
        <v>1</v>
      </c>
      <c r="Y34" s="122">
        <v>20</v>
      </c>
      <c r="Z34" s="585" t="s">
        <v>383</v>
      </c>
      <c r="AA34" s="586"/>
      <c r="AB34" s="121">
        <v>0.5</v>
      </c>
      <c r="AC34" s="121">
        <v>1</v>
      </c>
      <c r="AD34" s="122">
        <v>20</v>
      </c>
    </row>
    <row r="35" spans="1:30">
      <c r="A35" s="585" t="s">
        <v>876</v>
      </c>
      <c r="B35" s="586"/>
      <c r="C35" s="121">
        <v>0.5</v>
      </c>
      <c r="D35" s="121">
        <v>1</v>
      </c>
      <c r="E35" s="122">
        <v>20</v>
      </c>
      <c r="F35" s="585" t="s">
        <v>876</v>
      </c>
      <c r="G35" s="586"/>
      <c r="H35" s="121">
        <v>0.5</v>
      </c>
      <c r="I35" s="121">
        <v>1</v>
      </c>
      <c r="J35" s="122">
        <v>20</v>
      </c>
      <c r="K35" s="585" t="s">
        <v>876</v>
      </c>
      <c r="L35" s="586"/>
      <c r="M35" s="121">
        <v>0.5</v>
      </c>
      <c r="N35" s="121">
        <v>1</v>
      </c>
      <c r="O35" s="122">
        <v>20</v>
      </c>
      <c r="P35" s="585" t="s">
        <v>876</v>
      </c>
      <c r="Q35" s="586"/>
      <c r="R35" s="121">
        <v>0.5</v>
      </c>
      <c r="S35" s="121">
        <v>1</v>
      </c>
      <c r="T35" s="122">
        <v>20</v>
      </c>
      <c r="U35" s="585" t="s">
        <v>876</v>
      </c>
      <c r="V35" s="586"/>
      <c r="W35" s="121">
        <v>0.5</v>
      </c>
      <c r="X35" s="121">
        <v>1</v>
      </c>
      <c r="Y35" s="122">
        <v>20</v>
      </c>
      <c r="Z35" s="585" t="s">
        <v>876</v>
      </c>
      <c r="AA35" s="586"/>
      <c r="AB35" s="121">
        <v>0.5</v>
      </c>
      <c r="AC35" s="121">
        <v>1</v>
      </c>
      <c r="AD35" s="122">
        <v>20</v>
      </c>
    </row>
    <row r="36" spans="1:30">
      <c r="A36" s="552"/>
      <c r="B36" s="553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>
        <v>1.5</v>
      </c>
      <c r="D39" s="6">
        <v>3</v>
      </c>
      <c r="E39" s="7">
        <v>60</v>
      </c>
      <c r="F39" s="520" t="s">
        <v>134</v>
      </c>
      <c r="G39" s="521"/>
      <c r="H39" s="103">
        <v>1.5</v>
      </c>
      <c r="I39" s="6">
        <v>3</v>
      </c>
      <c r="J39" s="9">
        <v>60</v>
      </c>
      <c r="K39" s="513" t="s">
        <v>134</v>
      </c>
      <c r="L39" s="514"/>
      <c r="M39" s="103">
        <v>1.5</v>
      </c>
      <c r="N39" s="6">
        <v>3</v>
      </c>
      <c r="O39" s="7">
        <v>60</v>
      </c>
      <c r="P39" s="520" t="s">
        <v>134</v>
      </c>
      <c r="Q39" s="521"/>
      <c r="R39" s="103">
        <v>1.5</v>
      </c>
      <c r="S39" s="6">
        <v>3</v>
      </c>
      <c r="T39" s="9">
        <v>60</v>
      </c>
      <c r="U39" s="513" t="s">
        <v>134</v>
      </c>
      <c r="V39" s="514"/>
      <c r="W39" s="103">
        <v>1.5</v>
      </c>
      <c r="X39" s="6">
        <v>3</v>
      </c>
      <c r="Y39" s="7">
        <v>60</v>
      </c>
      <c r="Z39" s="520" t="s">
        <v>134</v>
      </c>
      <c r="AA39" s="521"/>
      <c r="AB39" s="103">
        <v>1.5</v>
      </c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4" sqref="A4:J4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877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17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17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17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329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330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331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332</v>
      </c>
      <c r="Q20" s="219" t="s">
        <v>216</v>
      </c>
      <c r="R20" s="226">
        <v>0.5</v>
      </c>
      <c r="S20" s="125">
        <v>1</v>
      </c>
      <c r="T20" s="126">
        <v>20</v>
      </c>
      <c r="U20" s="163" t="s">
        <v>333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334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216" t="s">
        <v>878</v>
      </c>
      <c r="B21" s="84" t="s">
        <v>879</v>
      </c>
      <c r="C21" s="65">
        <v>0.5</v>
      </c>
      <c r="D21" s="65">
        <v>1</v>
      </c>
      <c r="E21" s="85">
        <v>20</v>
      </c>
      <c r="F21" s="216" t="s">
        <v>880</v>
      </c>
      <c r="G21" s="84" t="s">
        <v>881</v>
      </c>
      <c r="H21" s="65">
        <v>0.5</v>
      </c>
      <c r="I21" s="65">
        <v>1</v>
      </c>
      <c r="J21" s="85">
        <v>20</v>
      </c>
      <c r="K21" s="216" t="s">
        <v>882</v>
      </c>
      <c r="L21" s="84" t="s">
        <v>883</v>
      </c>
      <c r="M21" s="65">
        <v>0.5</v>
      </c>
      <c r="N21" s="65">
        <v>1</v>
      </c>
      <c r="O21" s="85">
        <v>20</v>
      </c>
      <c r="P21" s="216" t="s">
        <v>884</v>
      </c>
      <c r="Q21" s="84" t="s">
        <v>885</v>
      </c>
      <c r="R21" s="65">
        <v>0.5</v>
      </c>
      <c r="S21" s="65">
        <v>1</v>
      </c>
      <c r="T21" s="85">
        <v>20</v>
      </c>
      <c r="U21" s="216" t="s">
        <v>886</v>
      </c>
      <c r="V21" s="84" t="s">
        <v>887</v>
      </c>
      <c r="W21" s="65">
        <v>0.5</v>
      </c>
      <c r="X21" s="65">
        <v>1</v>
      </c>
      <c r="Y21" s="85">
        <v>20</v>
      </c>
      <c r="Z21" s="216" t="s">
        <v>888</v>
      </c>
      <c r="AA21" s="84" t="s">
        <v>889</v>
      </c>
      <c r="AB21" s="65">
        <v>0.5</v>
      </c>
      <c r="AC21" s="65">
        <v>1</v>
      </c>
      <c r="AD21" s="85">
        <v>20</v>
      </c>
    </row>
    <row r="22" spans="1:30" s="2" customFormat="1">
      <c r="A22" s="216" t="s">
        <v>650</v>
      </c>
      <c r="B22" s="84" t="s">
        <v>890</v>
      </c>
      <c r="C22" s="65">
        <v>0.5</v>
      </c>
      <c r="D22" s="65">
        <v>1</v>
      </c>
      <c r="E22" s="85">
        <v>20</v>
      </c>
      <c r="F22" s="216" t="s">
        <v>654</v>
      </c>
      <c r="G22" s="84" t="s">
        <v>891</v>
      </c>
      <c r="H22" s="65">
        <v>0.5</v>
      </c>
      <c r="I22" s="65">
        <v>1</v>
      </c>
      <c r="J22" s="85">
        <v>20</v>
      </c>
      <c r="K22" s="216" t="s">
        <v>892</v>
      </c>
      <c r="L22" s="84" t="s">
        <v>893</v>
      </c>
      <c r="M22" s="65">
        <v>0.5</v>
      </c>
      <c r="N22" s="65">
        <v>1</v>
      </c>
      <c r="O22" s="85">
        <v>20</v>
      </c>
      <c r="P22" s="216" t="s">
        <v>894</v>
      </c>
      <c r="Q22" s="84" t="s">
        <v>895</v>
      </c>
      <c r="R22" s="65">
        <v>0.5</v>
      </c>
      <c r="S22" s="65">
        <v>1</v>
      </c>
      <c r="T22" s="85">
        <v>20</v>
      </c>
      <c r="U22" s="216" t="s">
        <v>896</v>
      </c>
      <c r="V22" s="84" t="s">
        <v>897</v>
      </c>
      <c r="W22" s="65">
        <v>0.5</v>
      </c>
      <c r="X22" s="65">
        <v>1</v>
      </c>
      <c r="Y22" s="85">
        <v>20</v>
      </c>
      <c r="Z22" s="216" t="s">
        <v>898</v>
      </c>
      <c r="AA22" s="84" t="s">
        <v>899</v>
      </c>
      <c r="AB22" s="65">
        <v>0.5</v>
      </c>
      <c r="AC22" s="65">
        <v>1</v>
      </c>
      <c r="AD22" s="85">
        <v>20</v>
      </c>
    </row>
    <row r="23" spans="1:30" s="2" customFormat="1">
      <c r="A23" s="83"/>
      <c r="B23" s="84" t="s">
        <v>900</v>
      </c>
      <c r="C23" s="65">
        <v>1</v>
      </c>
      <c r="D23" s="65">
        <v>2</v>
      </c>
      <c r="E23" s="85">
        <v>40</v>
      </c>
      <c r="F23" s="83"/>
      <c r="G23" s="84" t="s">
        <v>900</v>
      </c>
      <c r="H23" s="65">
        <v>1</v>
      </c>
      <c r="I23" s="65">
        <v>2</v>
      </c>
      <c r="J23" s="85">
        <v>40</v>
      </c>
      <c r="K23" s="216" t="s">
        <v>140</v>
      </c>
      <c r="L23" s="84" t="s">
        <v>755</v>
      </c>
      <c r="M23" s="65">
        <v>1</v>
      </c>
      <c r="N23" s="65">
        <v>2</v>
      </c>
      <c r="O23" s="85">
        <v>40</v>
      </c>
      <c r="P23" s="216" t="s">
        <v>142</v>
      </c>
      <c r="Q23" s="84" t="s">
        <v>756</v>
      </c>
      <c r="R23" s="65">
        <v>1</v>
      </c>
      <c r="S23" s="65">
        <v>2</v>
      </c>
      <c r="T23" s="85">
        <v>40</v>
      </c>
      <c r="U23" s="216" t="s">
        <v>144</v>
      </c>
      <c r="V23" s="84" t="s">
        <v>757</v>
      </c>
      <c r="W23" s="65">
        <v>1</v>
      </c>
      <c r="X23" s="65">
        <v>2</v>
      </c>
      <c r="Y23" s="85">
        <v>40</v>
      </c>
      <c r="Z23" s="216" t="s">
        <v>146</v>
      </c>
      <c r="AA23" s="84" t="s">
        <v>758</v>
      </c>
      <c r="AB23" s="65">
        <v>1</v>
      </c>
      <c r="AC23" s="65">
        <v>2</v>
      </c>
      <c r="AD23" s="85">
        <v>40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3"/>
      <c r="Q24" s="84"/>
      <c r="R24" s="65"/>
      <c r="S24" s="65"/>
      <c r="T24" s="85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3"/>
      <c r="Q25" s="84"/>
      <c r="R25" s="65"/>
      <c r="S25" s="65"/>
      <c r="T25" s="85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3"/>
      <c r="Q26" s="84"/>
      <c r="R26" s="65"/>
      <c r="S26" s="65"/>
      <c r="T26" s="85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3"/>
      <c r="Q27" s="84"/>
      <c r="R27" s="65"/>
      <c r="S27" s="65"/>
      <c r="T27" s="85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3"/>
      <c r="Q28" s="84"/>
      <c r="R28" s="65"/>
      <c r="S28" s="65"/>
      <c r="T28" s="85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88"/>
      <c r="Q29" s="89"/>
      <c r="R29" s="90"/>
      <c r="S29" s="90"/>
      <c r="T29" s="91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f>SUM(M20:M29)</f>
        <v>2.5</v>
      </c>
      <c r="N30" s="94">
        <f>SUM(N20:N29)</f>
        <v>5</v>
      </c>
      <c r="O30" s="95">
        <f>SUM(O20:O29)</f>
        <v>100</v>
      </c>
      <c r="P30" s="540" t="s">
        <v>134</v>
      </c>
      <c r="Q30" s="541"/>
      <c r="R30" s="94">
        <f>SUM(R20:R29)</f>
        <v>2.5</v>
      </c>
      <c r="S30" s="94">
        <f>SUM(S20:S29)</f>
        <v>5</v>
      </c>
      <c r="T30" s="95">
        <f>SUM(T20:T29)</f>
        <v>100</v>
      </c>
      <c r="U30" s="540" t="s">
        <v>134</v>
      </c>
      <c r="V30" s="541"/>
      <c r="W30" s="94">
        <f>SUM(W20:W29)</f>
        <v>2.5</v>
      </c>
      <c r="X30" s="94">
        <f>SUM(X20:X29)</f>
        <v>5</v>
      </c>
      <c r="Y30" s="95">
        <f>SUM(Y20:Y29)</f>
        <v>100</v>
      </c>
      <c r="Z30" s="520" t="s">
        <v>134</v>
      </c>
      <c r="AA30" s="521"/>
      <c r="AB30" s="94">
        <f>SUM(AB20:AB29)</f>
        <v>2.5</v>
      </c>
      <c r="AC30" s="94">
        <f>SUM(AC20:AC29)</f>
        <v>5</v>
      </c>
      <c r="AD30" s="96">
        <f>SUM(AD20:AD29)</f>
        <v>100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653" t="s">
        <v>258</v>
      </c>
      <c r="B33" s="654"/>
      <c r="C33" s="99"/>
      <c r="D33" s="221">
        <v>1</v>
      </c>
      <c r="E33" s="223">
        <v>20</v>
      </c>
      <c r="F33" s="653" t="s">
        <v>258</v>
      </c>
      <c r="G33" s="654"/>
      <c r="H33" s="99"/>
      <c r="I33" s="221">
        <v>1</v>
      </c>
      <c r="J33" s="223">
        <v>20</v>
      </c>
      <c r="K33" s="653" t="s">
        <v>258</v>
      </c>
      <c r="L33" s="654"/>
      <c r="M33" s="99"/>
      <c r="N33" s="221">
        <v>1</v>
      </c>
      <c r="O33" s="223">
        <v>20</v>
      </c>
      <c r="P33" s="653" t="s">
        <v>258</v>
      </c>
      <c r="Q33" s="654"/>
      <c r="R33" s="99"/>
      <c r="S33" s="221">
        <v>1</v>
      </c>
      <c r="T33" s="223">
        <v>20</v>
      </c>
      <c r="U33" s="653" t="s">
        <v>258</v>
      </c>
      <c r="V33" s="654"/>
      <c r="W33" s="99"/>
      <c r="X33" s="221">
        <v>1</v>
      </c>
      <c r="Y33" s="223">
        <v>20</v>
      </c>
      <c r="Z33" s="653" t="s">
        <v>258</v>
      </c>
      <c r="AA33" s="654"/>
      <c r="AB33" s="99"/>
      <c r="AC33" s="221">
        <v>1</v>
      </c>
      <c r="AD33" s="223">
        <v>20</v>
      </c>
    </row>
    <row r="34" spans="1:30">
      <c r="A34" s="585" t="s">
        <v>901</v>
      </c>
      <c r="B34" s="586"/>
      <c r="C34" s="99"/>
      <c r="D34" s="221">
        <v>1</v>
      </c>
      <c r="E34" s="223">
        <v>20</v>
      </c>
      <c r="F34" s="585" t="s">
        <v>901</v>
      </c>
      <c r="G34" s="586"/>
      <c r="H34" s="99"/>
      <c r="I34" s="221">
        <v>1</v>
      </c>
      <c r="J34" s="223">
        <v>20</v>
      </c>
      <c r="K34" s="585" t="s">
        <v>901</v>
      </c>
      <c r="L34" s="586"/>
      <c r="M34" s="99"/>
      <c r="N34" s="221">
        <v>1</v>
      </c>
      <c r="O34" s="223">
        <v>20</v>
      </c>
      <c r="P34" s="585" t="s">
        <v>901</v>
      </c>
      <c r="Q34" s="586"/>
      <c r="R34" s="99"/>
      <c r="S34" s="221">
        <v>1</v>
      </c>
      <c r="T34" s="223">
        <v>20</v>
      </c>
      <c r="U34" s="585" t="s">
        <v>901</v>
      </c>
      <c r="V34" s="586"/>
      <c r="W34" s="99"/>
      <c r="X34" s="221">
        <v>1</v>
      </c>
      <c r="Y34" s="223">
        <v>20</v>
      </c>
      <c r="Z34" s="585" t="s">
        <v>901</v>
      </c>
      <c r="AA34" s="586"/>
      <c r="AB34" s="99"/>
      <c r="AC34" s="221">
        <v>1</v>
      </c>
      <c r="AD34" s="223">
        <v>20</v>
      </c>
    </row>
    <row r="35" spans="1:30">
      <c r="A35" s="585" t="s">
        <v>865</v>
      </c>
      <c r="B35" s="586"/>
      <c r="C35" s="99"/>
      <c r="D35" s="221">
        <v>1</v>
      </c>
      <c r="E35" s="223">
        <v>20</v>
      </c>
      <c r="F35" s="585" t="s">
        <v>865</v>
      </c>
      <c r="G35" s="586"/>
      <c r="H35" s="99"/>
      <c r="I35" s="221">
        <v>1</v>
      </c>
      <c r="J35" s="223">
        <v>20</v>
      </c>
      <c r="K35" s="585" t="s">
        <v>865</v>
      </c>
      <c r="L35" s="586"/>
      <c r="M35" s="99"/>
      <c r="N35" s="221">
        <v>1</v>
      </c>
      <c r="O35" s="223">
        <v>20</v>
      </c>
      <c r="P35" s="585" t="s">
        <v>865</v>
      </c>
      <c r="Q35" s="586"/>
      <c r="R35" s="99"/>
      <c r="S35" s="221">
        <v>1</v>
      </c>
      <c r="T35" s="223">
        <v>20</v>
      </c>
      <c r="U35" s="585" t="s">
        <v>865</v>
      </c>
      <c r="V35" s="586"/>
      <c r="W35" s="99"/>
      <c r="X35" s="221">
        <v>1</v>
      </c>
      <c r="Y35" s="223">
        <v>20</v>
      </c>
      <c r="Z35" s="585" t="s">
        <v>865</v>
      </c>
      <c r="AA35" s="586"/>
      <c r="AB35" s="99"/>
      <c r="AC35" s="221">
        <v>1</v>
      </c>
      <c r="AD35" s="223">
        <v>20</v>
      </c>
    </row>
    <row r="36" spans="1:30">
      <c r="A36" s="552"/>
      <c r="B36" s="553"/>
      <c r="C36" s="102"/>
      <c r="D36" s="65"/>
      <c r="E36" s="85"/>
      <c r="F36" s="556"/>
      <c r="G36" s="557"/>
      <c r="H36" s="102"/>
      <c r="I36" s="65"/>
      <c r="J36" s="87"/>
      <c r="K36" s="552"/>
      <c r="L36" s="553"/>
      <c r="M36" s="102"/>
      <c r="N36" s="65"/>
      <c r="O36" s="85"/>
      <c r="P36" s="556"/>
      <c r="Q36" s="557"/>
      <c r="R36" s="102"/>
      <c r="S36" s="65"/>
      <c r="T36" s="87"/>
      <c r="U36" s="552"/>
      <c r="V36" s="553"/>
      <c r="W36" s="102"/>
      <c r="X36" s="65"/>
      <c r="Y36" s="85"/>
      <c r="Z36" s="556"/>
      <c r="AA36" s="557"/>
      <c r="AB36" s="102"/>
      <c r="AC36" s="65"/>
      <c r="AD36" s="87"/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L8" sqref="L8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902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17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17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17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170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172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174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176</v>
      </c>
      <c r="Q20" s="219" t="s">
        <v>216</v>
      </c>
      <c r="R20" s="226">
        <v>0.5</v>
      </c>
      <c r="S20" s="125">
        <v>1</v>
      </c>
      <c r="T20" s="126">
        <v>20</v>
      </c>
      <c r="U20" s="163" t="s">
        <v>178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181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221</v>
      </c>
      <c r="B21" s="84" t="s">
        <v>903</v>
      </c>
      <c r="C21" s="65">
        <v>0.5</v>
      </c>
      <c r="D21" s="65">
        <v>1</v>
      </c>
      <c r="E21" s="85">
        <v>20</v>
      </c>
      <c r="F21" s="83" t="s">
        <v>320</v>
      </c>
      <c r="G21" s="84" t="s">
        <v>903</v>
      </c>
      <c r="H21" s="65">
        <v>0.5</v>
      </c>
      <c r="I21" s="65">
        <v>1</v>
      </c>
      <c r="J21" s="85">
        <v>20</v>
      </c>
      <c r="K21" s="83" t="s">
        <v>904</v>
      </c>
      <c r="L21" s="84" t="s">
        <v>903</v>
      </c>
      <c r="M21" s="65">
        <v>0.5</v>
      </c>
      <c r="N21" s="65">
        <v>1</v>
      </c>
      <c r="O21" s="85">
        <v>20</v>
      </c>
      <c r="P21" s="83" t="s">
        <v>905</v>
      </c>
      <c r="Q21" s="84" t="s">
        <v>903</v>
      </c>
      <c r="R21" s="65">
        <v>0.5</v>
      </c>
      <c r="S21" s="65">
        <v>1</v>
      </c>
      <c r="T21" s="85">
        <v>20</v>
      </c>
      <c r="U21" s="83" t="s">
        <v>906</v>
      </c>
      <c r="V21" s="84" t="s">
        <v>903</v>
      </c>
      <c r="W21" s="65">
        <v>0.5</v>
      </c>
      <c r="X21" s="65">
        <v>1</v>
      </c>
      <c r="Y21" s="85">
        <v>20</v>
      </c>
      <c r="Z21" s="83" t="s">
        <v>907</v>
      </c>
      <c r="AA21" s="84" t="s">
        <v>903</v>
      </c>
      <c r="AB21" s="65">
        <v>0.5</v>
      </c>
      <c r="AC21" s="65">
        <v>1</v>
      </c>
      <c r="AD21" s="85">
        <v>20</v>
      </c>
    </row>
    <row r="22" spans="1:30" s="2" customFormat="1">
      <c r="A22" s="83" t="s">
        <v>274</v>
      </c>
      <c r="B22" s="84" t="s">
        <v>908</v>
      </c>
      <c r="C22" s="65">
        <v>1</v>
      </c>
      <c r="D22" s="65">
        <v>2</v>
      </c>
      <c r="E22" s="85">
        <v>40</v>
      </c>
      <c r="F22" s="83" t="s">
        <v>276</v>
      </c>
      <c r="G22" s="84" t="s">
        <v>908</v>
      </c>
      <c r="H22" s="65">
        <v>1</v>
      </c>
      <c r="I22" s="65">
        <v>2</v>
      </c>
      <c r="J22" s="85">
        <v>40</v>
      </c>
      <c r="K22" s="83" t="s">
        <v>278</v>
      </c>
      <c r="L22" s="84" t="s">
        <v>908</v>
      </c>
      <c r="M22" s="65">
        <v>1</v>
      </c>
      <c r="N22" s="65">
        <v>2</v>
      </c>
      <c r="O22" s="85">
        <v>40</v>
      </c>
      <c r="P22" s="83" t="s">
        <v>280</v>
      </c>
      <c r="Q22" s="84" t="s">
        <v>908</v>
      </c>
      <c r="R22" s="65">
        <v>1</v>
      </c>
      <c r="S22" s="65">
        <v>2</v>
      </c>
      <c r="T22" s="85">
        <v>40</v>
      </c>
      <c r="U22" s="83" t="s">
        <v>282</v>
      </c>
      <c r="V22" s="84" t="s">
        <v>908</v>
      </c>
      <c r="W22" s="65">
        <v>1</v>
      </c>
      <c r="X22" s="65">
        <v>2</v>
      </c>
      <c r="Y22" s="85">
        <v>40</v>
      </c>
      <c r="Z22" s="83" t="s">
        <v>284</v>
      </c>
      <c r="AA22" s="84" t="s">
        <v>908</v>
      </c>
      <c r="AB22" s="65">
        <v>1</v>
      </c>
      <c r="AC22" s="65">
        <v>2</v>
      </c>
      <c r="AD22" s="85">
        <v>40</v>
      </c>
    </row>
    <row r="23" spans="1:30" s="2" customFormat="1">
      <c r="A23" s="83" t="s">
        <v>245</v>
      </c>
      <c r="B23" s="84" t="s">
        <v>909</v>
      </c>
      <c r="C23" s="65">
        <v>0.5</v>
      </c>
      <c r="D23" s="65">
        <v>1</v>
      </c>
      <c r="E23" s="85">
        <v>20</v>
      </c>
      <c r="F23" s="83" t="s">
        <v>247</v>
      </c>
      <c r="G23" s="84" t="s">
        <v>909</v>
      </c>
      <c r="H23" s="65">
        <v>0.5</v>
      </c>
      <c r="I23" s="65">
        <v>1</v>
      </c>
      <c r="J23" s="85">
        <v>20</v>
      </c>
      <c r="K23" s="83" t="s">
        <v>287</v>
      </c>
      <c r="L23" s="84" t="s">
        <v>909</v>
      </c>
      <c r="M23" s="65">
        <v>0.5</v>
      </c>
      <c r="N23" s="65">
        <v>1</v>
      </c>
      <c r="O23" s="85">
        <v>20</v>
      </c>
      <c r="P23" s="83" t="s">
        <v>288</v>
      </c>
      <c r="Q23" s="84" t="s">
        <v>909</v>
      </c>
      <c r="R23" s="65">
        <v>0.5</v>
      </c>
      <c r="S23" s="65">
        <v>1</v>
      </c>
      <c r="T23" s="85">
        <v>20</v>
      </c>
      <c r="U23" s="83" t="s">
        <v>289</v>
      </c>
      <c r="V23" s="84" t="s">
        <v>909</v>
      </c>
      <c r="W23" s="65">
        <v>0.5</v>
      </c>
      <c r="X23" s="65">
        <v>1</v>
      </c>
      <c r="Y23" s="85">
        <v>20</v>
      </c>
      <c r="Z23" s="83" t="s">
        <v>290</v>
      </c>
      <c r="AA23" s="84" t="s">
        <v>909</v>
      </c>
      <c r="AB23" s="65">
        <v>0.5</v>
      </c>
      <c r="AC23" s="65">
        <v>1</v>
      </c>
      <c r="AD23" s="85">
        <v>20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2.5</v>
      </c>
      <c r="D30" s="94">
        <v>5</v>
      </c>
      <c r="E30" s="95">
        <v>100</v>
      </c>
      <c r="F30" s="520" t="s">
        <v>134</v>
      </c>
      <c r="G30" s="521"/>
      <c r="H30" s="94">
        <v>2.5</v>
      </c>
      <c r="I30" s="94">
        <v>5</v>
      </c>
      <c r="J30" s="96">
        <v>100</v>
      </c>
      <c r="K30" s="540" t="s">
        <v>134</v>
      </c>
      <c r="L30" s="541"/>
      <c r="M30" s="94">
        <v>2.5</v>
      </c>
      <c r="N30" s="94">
        <v>5</v>
      </c>
      <c r="O30" s="96">
        <v>100</v>
      </c>
      <c r="P30" s="520" t="s">
        <v>134</v>
      </c>
      <c r="Q30" s="521"/>
      <c r="R30" s="94">
        <v>2.5</v>
      </c>
      <c r="S30" s="94">
        <v>5</v>
      </c>
      <c r="T30" s="96">
        <v>100</v>
      </c>
      <c r="U30" s="540" t="s">
        <v>134</v>
      </c>
      <c r="V30" s="541"/>
      <c r="W30" s="94">
        <v>2.5</v>
      </c>
      <c r="X30" s="94">
        <v>5</v>
      </c>
      <c r="Y30" s="96">
        <v>100</v>
      </c>
      <c r="Z30" s="520" t="s">
        <v>134</v>
      </c>
      <c r="AA30" s="521"/>
      <c r="AB30" s="94">
        <v>2.5</v>
      </c>
      <c r="AC30" s="94">
        <v>5</v>
      </c>
      <c r="AD30" s="96">
        <v>100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87" t="s">
        <v>258</v>
      </c>
      <c r="B33" s="588"/>
      <c r="C33" s="99"/>
      <c r="D33" s="221">
        <v>1</v>
      </c>
      <c r="E33" s="223">
        <v>20</v>
      </c>
      <c r="F33" s="587" t="s">
        <v>258</v>
      </c>
      <c r="G33" s="588"/>
      <c r="H33" s="99"/>
      <c r="I33" s="221">
        <v>1</v>
      </c>
      <c r="J33" s="223">
        <v>20</v>
      </c>
      <c r="K33" s="587" t="s">
        <v>258</v>
      </c>
      <c r="L33" s="588"/>
      <c r="M33" s="99"/>
      <c r="N33" s="221">
        <v>1</v>
      </c>
      <c r="O33" s="223">
        <v>20</v>
      </c>
      <c r="P33" s="587" t="s">
        <v>258</v>
      </c>
      <c r="Q33" s="588"/>
      <c r="R33" s="99"/>
      <c r="S33" s="221">
        <v>1</v>
      </c>
      <c r="T33" s="223">
        <v>20</v>
      </c>
      <c r="U33" s="587" t="s">
        <v>258</v>
      </c>
      <c r="V33" s="588"/>
      <c r="W33" s="99"/>
      <c r="X33" s="221">
        <v>1</v>
      </c>
      <c r="Y33" s="223">
        <v>20</v>
      </c>
      <c r="Z33" s="587" t="s">
        <v>258</v>
      </c>
      <c r="AA33" s="588"/>
      <c r="AB33" s="99"/>
      <c r="AC33" s="221">
        <v>1</v>
      </c>
      <c r="AD33" s="223">
        <v>20</v>
      </c>
    </row>
    <row r="34" spans="1:30">
      <c r="A34" s="585" t="s">
        <v>910</v>
      </c>
      <c r="B34" s="586"/>
      <c r="C34" s="99"/>
      <c r="D34" s="221">
        <v>1</v>
      </c>
      <c r="E34" s="223">
        <v>20</v>
      </c>
      <c r="F34" s="585" t="s">
        <v>910</v>
      </c>
      <c r="G34" s="586"/>
      <c r="H34" s="99"/>
      <c r="I34" s="221">
        <v>1</v>
      </c>
      <c r="J34" s="223">
        <v>20</v>
      </c>
      <c r="K34" s="585" t="s">
        <v>910</v>
      </c>
      <c r="L34" s="586"/>
      <c r="M34" s="99"/>
      <c r="N34" s="221">
        <v>1</v>
      </c>
      <c r="O34" s="223">
        <v>20</v>
      </c>
      <c r="P34" s="585" t="s">
        <v>910</v>
      </c>
      <c r="Q34" s="586"/>
      <c r="R34" s="99"/>
      <c r="S34" s="221">
        <v>1</v>
      </c>
      <c r="T34" s="223">
        <v>20</v>
      </c>
      <c r="U34" s="585" t="s">
        <v>910</v>
      </c>
      <c r="V34" s="586"/>
      <c r="W34" s="99"/>
      <c r="X34" s="221">
        <v>1</v>
      </c>
      <c r="Y34" s="223">
        <v>20</v>
      </c>
      <c r="Z34" s="585" t="s">
        <v>910</v>
      </c>
      <c r="AA34" s="586"/>
      <c r="AB34" s="99"/>
      <c r="AC34" s="221">
        <v>1</v>
      </c>
      <c r="AD34" s="223">
        <v>20</v>
      </c>
    </row>
    <row r="35" spans="1:30">
      <c r="A35" s="585" t="s">
        <v>383</v>
      </c>
      <c r="B35" s="586"/>
      <c r="C35" s="99"/>
      <c r="D35" s="221">
        <v>1</v>
      </c>
      <c r="E35" s="223">
        <v>12</v>
      </c>
      <c r="F35" s="585" t="s">
        <v>383</v>
      </c>
      <c r="G35" s="586"/>
      <c r="H35" s="99"/>
      <c r="I35" s="221">
        <v>1</v>
      </c>
      <c r="J35" s="223">
        <v>13</v>
      </c>
      <c r="K35" s="585" t="s">
        <v>383</v>
      </c>
      <c r="L35" s="586"/>
      <c r="M35" s="99"/>
      <c r="N35" s="221">
        <v>1</v>
      </c>
      <c r="O35" s="223">
        <v>12</v>
      </c>
      <c r="P35" s="585" t="s">
        <v>383</v>
      </c>
      <c r="Q35" s="586"/>
      <c r="R35" s="99"/>
      <c r="S35" s="221">
        <v>1</v>
      </c>
      <c r="T35" s="223">
        <v>13</v>
      </c>
      <c r="U35" s="585" t="s">
        <v>383</v>
      </c>
      <c r="V35" s="586"/>
      <c r="W35" s="99"/>
      <c r="X35" s="221">
        <v>1</v>
      </c>
      <c r="Y35" s="223">
        <v>12</v>
      </c>
      <c r="Z35" s="585" t="s">
        <v>383</v>
      </c>
      <c r="AA35" s="586"/>
      <c r="AB35" s="99"/>
      <c r="AC35" s="221">
        <v>1</v>
      </c>
      <c r="AD35" s="223">
        <v>13</v>
      </c>
    </row>
    <row r="36" spans="1:30">
      <c r="A36" s="552" t="s">
        <v>911</v>
      </c>
      <c r="B36" s="553"/>
      <c r="C36" s="102"/>
      <c r="D36" s="65"/>
      <c r="E36" s="85">
        <v>8</v>
      </c>
      <c r="F36" s="552" t="s">
        <v>911</v>
      </c>
      <c r="G36" s="553"/>
      <c r="H36" s="102"/>
      <c r="I36" s="65"/>
      <c r="J36" s="85">
        <v>7</v>
      </c>
      <c r="K36" s="552" t="s">
        <v>911</v>
      </c>
      <c r="L36" s="553"/>
      <c r="M36" s="102"/>
      <c r="N36" s="65"/>
      <c r="O36" s="85">
        <v>8</v>
      </c>
      <c r="P36" s="552" t="s">
        <v>911</v>
      </c>
      <c r="Q36" s="553"/>
      <c r="R36" s="102"/>
      <c r="S36" s="65"/>
      <c r="T36" s="85">
        <v>7</v>
      </c>
      <c r="U36" s="552" t="s">
        <v>911</v>
      </c>
      <c r="V36" s="553"/>
      <c r="W36" s="102"/>
      <c r="X36" s="65"/>
      <c r="Y36" s="85">
        <v>8</v>
      </c>
      <c r="Z36" s="552" t="s">
        <v>911</v>
      </c>
      <c r="AA36" s="553"/>
      <c r="AB36" s="102"/>
      <c r="AC36" s="65"/>
      <c r="AD36" s="85">
        <v>7</v>
      </c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zoomScale="50" zoomScaleNormal="50" workbookViewId="0">
      <selection activeCell="I11" sqref="I11"/>
    </sheetView>
  </sheetViews>
  <sheetFormatPr defaultRowHeight="13.8"/>
  <sheetData>
    <row r="1" spans="1:24" ht="19.2">
      <c r="A1" s="673" t="s">
        <v>912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</row>
    <row r="2" spans="1:24" ht="19.2">
      <c r="A2" s="674" t="s">
        <v>3</v>
      </c>
      <c r="B2" s="674"/>
      <c r="C2" s="674"/>
      <c r="D2" s="674"/>
      <c r="E2" s="674"/>
      <c r="F2" s="674"/>
      <c r="G2" s="674"/>
      <c r="H2" s="674"/>
      <c r="I2" s="674" t="s">
        <v>4</v>
      </c>
      <c r="J2" s="674"/>
      <c r="K2" s="674"/>
      <c r="L2" s="674"/>
      <c r="M2" s="674"/>
      <c r="N2" s="674"/>
      <c r="O2" s="674"/>
      <c r="P2" s="674"/>
      <c r="Q2" s="674" t="s">
        <v>5</v>
      </c>
      <c r="R2" s="674"/>
      <c r="S2" s="674"/>
      <c r="T2" s="674"/>
      <c r="U2" s="674"/>
      <c r="V2" s="674"/>
      <c r="W2" s="674"/>
      <c r="X2" s="674"/>
    </row>
    <row r="3" spans="1:24" ht="19.2">
      <c r="A3" s="663" t="s">
        <v>913</v>
      </c>
      <c r="B3" s="664"/>
      <c r="C3" s="664"/>
      <c r="D3" s="672"/>
      <c r="E3" s="663" t="s">
        <v>914</v>
      </c>
      <c r="F3" s="664"/>
      <c r="G3" s="664"/>
      <c r="H3" s="672"/>
      <c r="I3" s="663" t="s">
        <v>913</v>
      </c>
      <c r="J3" s="664"/>
      <c r="K3" s="664"/>
      <c r="L3" s="672"/>
      <c r="M3" s="663" t="s">
        <v>914</v>
      </c>
      <c r="N3" s="664"/>
      <c r="O3" s="664"/>
      <c r="P3" s="672"/>
      <c r="Q3" s="663" t="s">
        <v>913</v>
      </c>
      <c r="R3" s="664"/>
      <c r="S3" s="664"/>
      <c r="T3" s="672"/>
      <c r="U3" s="663" t="s">
        <v>914</v>
      </c>
      <c r="V3" s="664"/>
      <c r="W3" s="664"/>
      <c r="X3" s="672"/>
    </row>
    <row r="4" spans="1:24" ht="19.2">
      <c r="A4" s="289" t="s">
        <v>915</v>
      </c>
      <c r="B4" s="289" t="s">
        <v>916</v>
      </c>
      <c r="C4" s="289" t="s">
        <v>917</v>
      </c>
      <c r="D4" s="290" t="s">
        <v>918</v>
      </c>
      <c r="E4" s="289" t="s">
        <v>915</v>
      </c>
      <c r="F4" s="289" t="s">
        <v>916</v>
      </c>
      <c r="G4" s="289" t="s">
        <v>917</v>
      </c>
      <c r="H4" s="290" t="s">
        <v>918</v>
      </c>
      <c r="I4" s="289" t="s">
        <v>915</v>
      </c>
      <c r="J4" s="289" t="s">
        <v>916</v>
      </c>
      <c r="K4" s="289" t="s">
        <v>917</v>
      </c>
      <c r="L4" s="290" t="s">
        <v>918</v>
      </c>
      <c r="M4" s="289" t="s">
        <v>915</v>
      </c>
      <c r="N4" s="289" t="s">
        <v>916</v>
      </c>
      <c r="O4" s="289" t="s">
        <v>917</v>
      </c>
      <c r="P4" s="290" t="s">
        <v>918</v>
      </c>
      <c r="Q4" s="289" t="s">
        <v>915</v>
      </c>
      <c r="R4" s="289" t="s">
        <v>916</v>
      </c>
      <c r="S4" s="289" t="s">
        <v>917</v>
      </c>
      <c r="T4" s="290" t="s">
        <v>918</v>
      </c>
      <c r="U4" s="289" t="s">
        <v>915</v>
      </c>
      <c r="V4" s="289" t="s">
        <v>916</v>
      </c>
      <c r="W4" s="289" t="s">
        <v>917</v>
      </c>
      <c r="X4" s="290" t="s">
        <v>918</v>
      </c>
    </row>
    <row r="5" spans="1:24" ht="19.2">
      <c r="A5" s="669" t="s">
        <v>919</v>
      </c>
      <c r="B5" s="669"/>
      <c r="C5" s="669"/>
      <c r="D5" s="669"/>
      <c r="E5" s="669" t="s">
        <v>919</v>
      </c>
      <c r="F5" s="669"/>
      <c r="G5" s="669"/>
      <c r="H5" s="669"/>
      <c r="I5" s="669" t="s">
        <v>919</v>
      </c>
      <c r="J5" s="669"/>
      <c r="K5" s="669"/>
      <c r="L5" s="669"/>
      <c r="M5" s="669" t="s">
        <v>919</v>
      </c>
      <c r="N5" s="669"/>
      <c r="O5" s="669"/>
      <c r="P5" s="669"/>
      <c r="Q5" s="669" t="s">
        <v>919</v>
      </c>
      <c r="R5" s="669"/>
      <c r="S5" s="669"/>
      <c r="T5" s="669"/>
      <c r="U5" s="669" t="s">
        <v>919</v>
      </c>
      <c r="V5" s="669"/>
      <c r="W5" s="669"/>
      <c r="X5" s="669"/>
    </row>
    <row r="6" spans="1:24" ht="19.2">
      <c r="A6" s="291">
        <v>1</v>
      </c>
      <c r="B6" s="292" t="s">
        <v>197</v>
      </c>
      <c r="C6" s="292" t="s">
        <v>14</v>
      </c>
      <c r="D6" s="293" t="s">
        <v>920</v>
      </c>
      <c r="E6" s="291">
        <v>1</v>
      </c>
      <c r="F6" s="292" t="s">
        <v>197</v>
      </c>
      <c r="G6" s="292" t="s">
        <v>16</v>
      </c>
      <c r="H6" s="293" t="s">
        <v>920</v>
      </c>
      <c r="I6" s="291">
        <v>1</v>
      </c>
      <c r="J6" s="292" t="s">
        <v>197</v>
      </c>
      <c r="K6" s="292" t="s">
        <v>18</v>
      </c>
      <c r="L6" s="293" t="s">
        <v>920</v>
      </c>
      <c r="M6" s="291">
        <v>1</v>
      </c>
      <c r="N6" s="292" t="s">
        <v>197</v>
      </c>
      <c r="O6" s="292" t="s">
        <v>20</v>
      </c>
      <c r="P6" s="293" t="s">
        <v>920</v>
      </c>
      <c r="Q6" s="291">
        <v>1</v>
      </c>
      <c r="R6" s="292" t="s">
        <v>197</v>
      </c>
      <c r="S6" s="292" t="s">
        <v>22</v>
      </c>
      <c r="T6" s="293" t="s">
        <v>920</v>
      </c>
      <c r="U6" s="291">
        <v>1</v>
      </c>
      <c r="V6" s="292" t="s">
        <v>197</v>
      </c>
      <c r="W6" s="292" t="s">
        <v>24</v>
      </c>
      <c r="X6" s="293" t="s">
        <v>920</v>
      </c>
    </row>
    <row r="7" spans="1:24" ht="19.2">
      <c r="A7" s="294">
        <v>2</v>
      </c>
      <c r="B7" s="295" t="s">
        <v>198</v>
      </c>
      <c r="C7" s="295" t="s">
        <v>26</v>
      </c>
      <c r="D7" s="296" t="s">
        <v>920</v>
      </c>
      <c r="E7" s="294">
        <v>2</v>
      </c>
      <c r="F7" s="295" t="s">
        <v>198</v>
      </c>
      <c r="G7" s="295" t="s">
        <v>28</v>
      </c>
      <c r="H7" s="296" t="s">
        <v>920</v>
      </c>
      <c r="I7" s="294">
        <v>2</v>
      </c>
      <c r="J7" s="295" t="s">
        <v>198</v>
      </c>
      <c r="K7" s="295" t="s">
        <v>30</v>
      </c>
      <c r="L7" s="296" t="s">
        <v>920</v>
      </c>
      <c r="M7" s="294">
        <v>2</v>
      </c>
      <c r="N7" s="295" t="s">
        <v>198</v>
      </c>
      <c r="O7" s="295" t="s">
        <v>32</v>
      </c>
      <c r="P7" s="296" t="s">
        <v>920</v>
      </c>
      <c r="Q7" s="294">
        <v>2</v>
      </c>
      <c r="R7" s="295" t="s">
        <v>198</v>
      </c>
      <c r="S7" s="295" t="s">
        <v>34</v>
      </c>
      <c r="T7" s="296" t="s">
        <v>920</v>
      </c>
      <c r="U7" s="294">
        <v>2</v>
      </c>
      <c r="V7" s="295" t="s">
        <v>198</v>
      </c>
      <c r="W7" s="295" t="s">
        <v>36</v>
      </c>
      <c r="X7" s="296" t="s">
        <v>920</v>
      </c>
    </row>
    <row r="8" spans="1:24" ht="19.2">
      <c r="A8" s="294">
        <v>3</v>
      </c>
      <c r="B8" s="295" t="s">
        <v>199</v>
      </c>
      <c r="C8" s="295" t="s">
        <v>38</v>
      </c>
      <c r="D8" s="296" t="s">
        <v>920</v>
      </c>
      <c r="E8" s="294">
        <v>3</v>
      </c>
      <c r="F8" s="295" t="s">
        <v>199</v>
      </c>
      <c r="G8" s="295" t="s">
        <v>40</v>
      </c>
      <c r="H8" s="296" t="s">
        <v>920</v>
      </c>
      <c r="I8" s="294">
        <v>3</v>
      </c>
      <c r="J8" s="295" t="s">
        <v>199</v>
      </c>
      <c r="K8" s="295" t="s">
        <v>42</v>
      </c>
      <c r="L8" s="296" t="s">
        <v>920</v>
      </c>
      <c r="M8" s="294">
        <v>3</v>
      </c>
      <c r="N8" s="295" t="s">
        <v>199</v>
      </c>
      <c r="O8" s="295" t="s">
        <v>44</v>
      </c>
      <c r="P8" s="296" t="s">
        <v>920</v>
      </c>
      <c r="Q8" s="294">
        <v>3</v>
      </c>
      <c r="R8" s="295" t="s">
        <v>199</v>
      </c>
      <c r="S8" s="295" t="s">
        <v>46</v>
      </c>
      <c r="T8" s="296" t="s">
        <v>920</v>
      </c>
      <c r="U8" s="294">
        <v>3</v>
      </c>
      <c r="V8" s="295" t="s">
        <v>199</v>
      </c>
      <c r="W8" s="295" t="s">
        <v>48</v>
      </c>
      <c r="X8" s="296" t="s">
        <v>920</v>
      </c>
    </row>
    <row r="9" spans="1:24" ht="19.2">
      <c r="A9" s="294">
        <v>4</v>
      </c>
      <c r="B9" s="297" t="s">
        <v>200</v>
      </c>
      <c r="C9" s="295" t="s">
        <v>50</v>
      </c>
      <c r="D9" s="296" t="s">
        <v>920</v>
      </c>
      <c r="E9" s="294">
        <v>4</v>
      </c>
      <c r="F9" s="297" t="s">
        <v>200</v>
      </c>
      <c r="G9" s="295" t="s">
        <v>62</v>
      </c>
      <c r="H9" s="296" t="s">
        <v>920</v>
      </c>
      <c r="I9" s="294">
        <v>4</v>
      </c>
      <c r="J9" s="297" t="s">
        <v>200</v>
      </c>
      <c r="K9" s="295" t="s">
        <v>54</v>
      </c>
      <c r="L9" s="296" t="s">
        <v>920</v>
      </c>
      <c r="M9" s="294">
        <v>4</v>
      </c>
      <c r="N9" s="297" t="s">
        <v>200</v>
      </c>
      <c r="O9" s="295" t="s">
        <v>66</v>
      </c>
      <c r="P9" s="296" t="s">
        <v>920</v>
      </c>
      <c r="Q9" s="294">
        <v>4</v>
      </c>
      <c r="R9" s="297" t="s">
        <v>200</v>
      </c>
      <c r="S9" s="295" t="s">
        <v>58</v>
      </c>
      <c r="T9" s="296" t="s">
        <v>920</v>
      </c>
      <c r="U9" s="294">
        <v>4</v>
      </c>
      <c r="V9" s="297" t="s">
        <v>200</v>
      </c>
      <c r="W9" s="295" t="s">
        <v>70</v>
      </c>
      <c r="X9" s="296" t="s">
        <v>920</v>
      </c>
    </row>
    <row r="10" spans="1:24" ht="19.2">
      <c r="A10" s="294">
        <v>5</v>
      </c>
      <c r="B10" s="295" t="s">
        <v>202</v>
      </c>
      <c r="C10" s="295" t="s">
        <v>52</v>
      </c>
      <c r="D10" s="296" t="s">
        <v>921</v>
      </c>
      <c r="E10" s="294">
        <v>5</v>
      </c>
      <c r="F10" s="295" t="s">
        <v>202</v>
      </c>
      <c r="G10" s="295" t="s">
        <v>64</v>
      </c>
      <c r="H10" s="296" t="s">
        <v>921</v>
      </c>
      <c r="I10" s="294">
        <v>5</v>
      </c>
      <c r="J10" s="295" t="s">
        <v>202</v>
      </c>
      <c r="K10" s="295" t="s">
        <v>56</v>
      </c>
      <c r="L10" s="296" t="s">
        <v>921</v>
      </c>
      <c r="M10" s="294">
        <v>5</v>
      </c>
      <c r="N10" s="295" t="s">
        <v>202</v>
      </c>
      <c r="O10" s="295" t="s">
        <v>68</v>
      </c>
      <c r="P10" s="296" t="s">
        <v>921</v>
      </c>
      <c r="Q10" s="294">
        <v>5</v>
      </c>
      <c r="R10" s="295" t="s">
        <v>202</v>
      </c>
      <c r="S10" s="295" t="s">
        <v>60</v>
      </c>
      <c r="T10" s="296" t="s">
        <v>921</v>
      </c>
      <c r="U10" s="294">
        <v>5</v>
      </c>
      <c r="V10" s="295" t="s">
        <v>202</v>
      </c>
      <c r="W10" s="295" t="s">
        <v>72</v>
      </c>
      <c r="X10" s="296" t="s">
        <v>921</v>
      </c>
    </row>
    <row r="11" spans="1:24" ht="19.2">
      <c r="A11" s="294">
        <v>6</v>
      </c>
      <c r="B11" s="295" t="s">
        <v>203</v>
      </c>
      <c r="C11" s="295" t="s">
        <v>74</v>
      </c>
      <c r="D11" s="296" t="s">
        <v>921</v>
      </c>
      <c r="E11" s="294">
        <v>6</v>
      </c>
      <c r="F11" s="295" t="s">
        <v>203</v>
      </c>
      <c r="G11" s="295" t="s">
        <v>76</v>
      </c>
      <c r="H11" s="296" t="s">
        <v>921</v>
      </c>
      <c r="I11" s="294">
        <v>6</v>
      </c>
      <c r="J11" s="295" t="s">
        <v>203</v>
      </c>
      <c r="K11" s="295" t="s">
        <v>78</v>
      </c>
      <c r="L11" s="296" t="s">
        <v>921</v>
      </c>
      <c r="M11" s="294">
        <v>6</v>
      </c>
      <c r="N11" s="295" t="s">
        <v>203</v>
      </c>
      <c r="O11" s="295" t="s">
        <v>80</v>
      </c>
      <c r="P11" s="296" t="s">
        <v>921</v>
      </c>
      <c r="Q11" s="294">
        <v>6</v>
      </c>
      <c r="R11" s="295" t="s">
        <v>203</v>
      </c>
      <c r="S11" s="295" t="s">
        <v>82</v>
      </c>
      <c r="T11" s="296" t="s">
        <v>921</v>
      </c>
      <c r="U11" s="294">
        <v>6</v>
      </c>
      <c r="V11" s="295" t="s">
        <v>203</v>
      </c>
      <c r="W11" s="295" t="s">
        <v>84</v>
      </c>
      <c r="X11" s="296" t="s">
        <v>921</v>
      </c>
    </row>
    <row r="12" spans="1:24" ht="19.2">
      <c r="A12" s="294">
        <v>7</v>
      </c>
      <c r="B12" s="295" t="s">
        <v>585</v>
      </c>
      <c r="C12" s="295" t="s">
        <v>467</v>
      </c>
      <c r="D12" s="296" t="s">
        <v>921</v>
      </c>
      <c r="E12" s="294">
        <v>7</v>
      </c>
      <c r="F12" s="295" t="s">
        <v>585</v>
      </c>
      <c r="G12" s="295" t="s">
        <v>586</v>
      </c>
      <c r="H12" s="296" t="s">
        <v>921</v>
      </c>
      <c r="I12" s="294">
        <v>7</v>
      </c>
      <c r="J12" s="295" t="s">
        <v>585</v>
      </c>
      <c r="K12" s="295" t="s">
        <v>616</v>
      </c>
      <c r="L12" s="296" t="s">
        <v>921</v>
      </c>
      <c r="M12" s="294">
        <v>7</v>
      </c>
      <c r="N12" s="295" t="s">
        <v>585</v>
      </c>
      <c r="O12" s="295" t="s">
        <v>617</v>
      </c>
      <c r="P12" s="296" t="s">
        <v>921</v>
      </c>
      <c r="Q12" s="294">
        <v>7</v>
      </c>
      <c r="R12" s="295" t="s">
        <v>585</v>
      </c>
      <c r="S12" s="295" t="s">
        <v>633</v>
      </c>
      <c r="T12" s="296" t="s">
        <v>921</v>
      </c>
      <c r="U12" s="294">
        <v>7</v>
      </c>
      <c r="V12" s="295" t="s">
        <v>585</v>
      </c>
      <c r="W12" s="295" t="s">
        <v>634</v>
      </c>
      <c r="X12" s="296" t="s">
        <v>921</v>
      </c>
    </row>
    <row r="13" spans="1:24" ht="19.2">
      <c r="A13" s="294">
        <v>8</v>
      </c>
      <c r="B13" s="295" t="s">
        <v>922</v>
      </c>
      <c r="C13" s="295" t="s">
        <v>86</v>
      </c>
      <c r="D13" s="296" t="s">
        <v>923</v>
      </c>
      <c r="E13" s="294">
        <v>8</v>
      </c>
      <c r="F13" s="295" t="s">
        <v>922</v>
      </c>
      <c r="G13" s="295" t="s">
        <v>98</v>
      </c>
      <c r="H13" s="296" t="s">
        <v>923</v>
      </c>
      <c r="I13" s="294">
        <v>8</v>
      </c>
      <c r="J13" s="295" t="s">
        <v>922</v>
      </c>
      <c r="K13" s="295" t="s">
        <v>90</v>
      </c>
      <c r="L13" s="296" t="s">
        <v>923</v>
      </c>
      <c r="M13" s="294">
        <v>8</v>
      </c>
      <c r="N13" s="295" t="s">
        <v>922</v>
      </c>
      <c r="O13" s="295" t="s">
        <v>102</v>
      </c>
      <c r="P13" s="296" t="s">
        <v>923</v>
      </c>
      <c r="Q13" s="294">
        <v>8</v>
      </c>
      <c r="R13" s="295" t="s">
        <v>922</v>
      </c>
      <c r="S13" s="295" t="s">
        <v>94</v>
      </c>
      <c r="T13" s="296" t="s">
        <v>923</v>
      </c>
      <c r="U13" s="294">
        <v>8</v>
      </c>
      <c r="V13" s="295" t="s">
        <v>922</v>
      </c>
      <c r="W13" s="295" t="s">
        <v>106</v>
      </c>
      <c r="X13" s="296" t="s">
        <v>923</v>
      </c>
    </row>
    <row r="14" spans="1:24" ht="19.2">
      <c r="A14" s="294">
        <v>9</v>
      </c>
      <c r="B14" s="295" t="s">
        <v>924</v>
      </c>
      <c r="C14" s="295" t="s">
        <v>110</v>
      </c>
      <c r="D14" s="296" t="s">
        <v>923</v>
      </c>
      <c r="E14" s="294">
        <v>9</v>
      </c>
      <c r="F14" s="295" t="s">
        <v>925</v>
      </c>
      <c r="G14" s="295" t="s">
        <v>112</v>
      </c>
      <c r="H14" s="296" t="s">
        <v>923</v>
      </c>
      <c r="I14" s="294">
        <v>9</v>
      </c>
      <c r="J14" s="295" t="s">
        <v>925</v>
      </c>
      <c r="K14" s="295" t="s">
        <v>114</v>
      </c>
      <c r="L14" s="296" t="s">
        <v>923</v>
      </c>
      <c r="M14" s="294">
        <v>9</v>
      </c>
      <c r="N14" s="295" t="s">
        <v>925</v>
      </c>
      <c r="O14" s="295" t="s">
        <v>116</v>
      </c>
      <c r="P14" s="296" t="s">
        <v>923</v>
      </c>
      <c r="Q14" s="294">
        <v>9</v>
      </c>
      <c r="R14" s="295" t="s">
        <v>925</v>
      </c>
      <c r="S14" s="295" t="s">
        <v>118</v>
      </c>
      <c r="T14" s="296" t="s">
        <v>923</v>
      </c>
      <c r="U14" s="294">
        <v>9</v>
      </c>
      <c r="V14" s="295" t="s">
        <v>925</v>
      </c>
      <c r="W14" s="295" t="s">
        <v>120</v>
      </c>
      <c r="X14" s="296" t="s">
        <v>923</v>
      </c>
    </row>
    <row r="15" spans="1:24" ht="19.2">
      <c r="A15" s="294">
        <v>10</v>
      </c>
      <c r="B15" s="295" t="s">
        <v>208</v>
      </c>
      <c r="C15" s="295" t="s">
        <v>122</v>
      </c>
      <c r="D15" s="296" t="s">
        <v>920</v>
      </c>
      <c r="E15" s="294">
        <v>10</v>
      </c>
      <c r="F15" s="295" t="s">
        <v>208</v>
      </c>
      <c r="G15" s="295" t="s">
        <v>124</v>
      </c>
      <c r="H15" s="296" t="s">
        <v>920</v>
      </c>
      <c r="I15" s="294">
        <v>10</v>
      </c>
      <c r="J15" s="295" t="s">
        <v>208</v>
      </c>
      <c r="K15" s="295" t="s">
        <v>126</v>
      </c>
      <c r="L15" s="296" t="s">
        <v>920</v>
      </c>
      <c r="M15" s="294">
        <v>10</v>
      </c>
      <c r="N15" s="295" t="s">
        <v>208</v>
      </c>
      <c r="O15" s="295" t="s">
        <v>128</v>
      </c>
      <c r="P15" s="296" t="s">
        <v>920</v>
      </c>
      <c r="Q15" s="294">
        <v>10</v>
      </c>
      <c r="R15" s="295" t="s">
        <v>208</v>
      </c>
      <c r="S15" s="295" t="s">
        <v>130</v>
      </c>
      <c r="T15" s="296" t="s">
        <v>920</v>
      </c>
      <c r="U15" s="294">
        <v>10</v>
      </c>
      <c r="V15" s="295" t="s">
        <v>208</v>
      </c>
      <c r="W15" s="295" t="s">
        <v>132</v>
      </c>
      <c r="X15" s="296" t="s">
        <v>920</v>
      </c>
    </row>
    <row r="16" spans="1:24" ht="19.2">
      <c r="A16" s="298"/>
      <c r="B16" s="299" t="s">
        <v>134</v>
      </c>
      <c r="C16" s="670" t="s">
        <v>926</v>
      </c>
      <c r="D16" s="671"/>
      <c r="E16" s="298"/>
      <c r="F16" s="299" t="s">
        <v>134</v>
      </c>
      <c r="G16" s="670" t="s">
        <v>926</v>
      </c>
      <c r="H16" s="671"/>
      <c r="I16" s="298"/>
      <c r="J16" s="299" t="s">
        <v>134</v>
      </c>
      <c r="K16" s="670" t="s">
        <v>926</v>
      </c>
      <c r="L16" s="671"/>
      <c r="M16" s="300"/>
      <c r="N16" s="299" t="s">
        <v>134</v>
      </c>
      <c r="O16" s="670" t="s">
        <v>926</v>
      </c>
      <c r="P16" s="671"/>
      <c r="Q16" s="301"/>
      <c r="R16" s="299" t="s">
        <v>134</v>
      </c>
      <c r="S16" s="670" t="s">
        <v>926</v>
      </c>
      <c r="T16" s="671"/>
      <c r="U16" s="298"/>
      <c r="V16" s="299" t="s">
        <v>134</v>
      </c>
      <c r="W16" s="670" t="s">
        <v>926</v>
      </c>
      <c r="X16" s="671"/>
    </row>
    <row r="17" spans="1:24" ht="19.2">
      <c r="A17" s="669" t="s">
        <v>927</v>
      </c>
      <c r="B17" s="669"/>
      <c r="C17" s="669"/>
      <c r="D17" s="669"/>
      <c r="E17" s="669" t="s">
        <v>927</v>
      </c>
      <c r="F17" s="669"/>
      <c r="G17" s="669"/>
      <c r="H17" s="669"/>
      <c r="I17" s="669" t="s">
        <v>927</v>
      </c>
      <c r="J17" s="669"/>
      <c r="K17" s="669"/>
      <c r="L17" s="669"/>
      <c r="M17" s="669" t="s">
        <v>927</v>
      </c>
      <c r="N17" s="669"/>
      <c r="O17" s="669"/>
      <c r="P17" s="669"/>
      <c r="Q17" s="669" t="s">
        <v>927</v>
      </c>
      <c r="R17" s="669"/>
      <c r="S17" s="669"/>
      <c r="T17" s="669"/>
      <c r="U17" s="669" t="s">
        <v>927</v>
      </c>
      <c r="V17" s="669"/>
      <c r="W17" s="669"/>
      <c r="X17" s="669"/>
    </row>
    <row r="18" spans="1:24" ht="19.2">
      <c r="A18" s="291"/>
      <c r="B18" s="302"/>
      <c r="C18" s="302"/>
      <c r="D18" s="303"/>
      <c r="E18" s="291">
        <v>1</v>
      </c>
      <c r="F18" s="304" t="s">
        <v>928</v>
      </c>
      <c r="G18" s="292" t="s">
        <v>306</v>
      </c>
      <c r="H18" s="293" t="s">
        <v>923</v>
      </c>
      <c r="I18" s="291">
        <v>1</v>
      </c>
      <c r="J18" s="304" t="s">
        <v>929</v>
      </c>
      <c r="K18" s="292" t="s">
        <v>308</v>
      </c>
      <c r="L18" s="293" t="s">
        <v>923</v>
      </c>
      <c r="M18" s="291">
        <v>1</v>
      </c>
      <c r="N18" s="304" t="s">
        <v>930</v>
      </c>
      <c r="O18" s="292" t="s">
        <v>310</v>
      </c>
      <c r="P18" s="293" t="s">
        <v>923</v>
      </c>
      <c r="Q18" s="291">
        <v>1</v>
      </c>
      <c r="R18" s="304" t="s">
        <v>931</v>
      </c>
      <c r="S18" s="292" t="s">
        <v>311</v>
      </c>
      <c r="T18" s="293" t="s">
        <v>923</v>
      </c>
      <c r="U18" s="291">
        <v>1</v>
      </c>
      <c r="V18" s="304" t="s">
        <v>932</v>
      </c>
      <c r="W18" s="292" t="s">
        <v>312</v>
      </c>
      <c r="X18" s="293" t="s">
        <v>923</v>
      </c>
    </row>
    <row r="19" spans="1:24" ht="19.2">
      <c r="A19" s="294">
        <v>1</v>
      </c>
      <c r="B19" s="295" t="s">
        <v>198</v>
      </c>
      <c r="C19" s="295" t="s">
        <v>366</v>
      </c>
      <c r="D19" s="296" t="s">
        <v>921</v>
      </c>
      <c r="E19" s="294">
        <v>2</v>
      </c>
      <c r="F19" s="295" t="s">
        <v>198</v>
      </c>
      <c r="G19" s="295" t="s">
        <v>368</v>
      </c>
      <c r="H19" s="296" t="s">
        <v>921</v>
      </c>
      <c r="I19" s="294">
        <v>2</v>
      </c>
      <c r="J19" s="295" t="s">
        <v>198</v>
      </c>
      <c r="K19" s="295" t="s">
        <v>369</v>
      </c>
      <c r="L19" s="296" t="s">
        <v>921</v>
      </c>
      <c r="M19" s="294">
        <v>2</v>
      </c>
      <c r="N19" s="295" t="s">
        <v>198</v>
      </c>
      <c r="O19" s="295" t="s">
        <v>933</v>
      </c>
      <c r="P19" s="296" t="s">
        <v>921</v>
      </c>
      <c r="Q19" s="294">
        <v>2</v>
      </c>
      <c r="R19" s="295" t="s">
        <v>198</v>
      </c>
      <c r="S19" s="295" t="s">
        <v>934</v>
      </c>
      <c r="T19" s="296" t="s">
        <v>921</v>
      </c>
      <c r="U19" s="294">
        <v>2</v>
      </c>
      <c r="V19" s="295" t="s">
        <v>198</v>
      </c>
      <c r="W19" s="295" t="s">
        <v>935</v>
      </c>
      <c r="X19" s="296" t="s">
        <v>921</v>
      </c>
    </row>
    <row r="20" spans="1:24" ht="19.2">
      <c r="A20" s="294">
        <v>2</v>
      </c>
      <c r="B20" s="295" t="s">
        <v>936</v>
      </c>
      <c r="C20" s="295" t="s">
        <v>353</v>
      </c>
      <c r="D20" s="296" t="s">
        <v>921</v>
      </c>
      <c r="E20" s="294"/>
      <c r="F20" s="295"/>
      <c r="G20" s="295"/>
      <c r="H20" s="296"/>
      <c r="I20" s="294">
        <v>3</v>
      </c>
      <c r="J20" s="295" t="s">
        <v>937</v>
      </c>
      <c r="K20" s="295" t="s">
        <v>355</v>
      </c>
      <c r="L20" s="296" t="s">
        <v>921</v>
      </c>
      <c r="M20" s="294">
        <v>3</v>
      </c>
      <c r="N20" s="295" t="s">
        <v>938</v>
      </c>
      <c r="O20" s="295" t="s">
        <v>357</v>
      </c>
      <c r="P20" s="296" t="s">
        <v>921</v>
      </c>
      <c r="Q20" s="294">
        <v>3</v>
      </c>
      <c r="R20" s="295" t="s">
        <v>939</v>
      </c>
      <c r="S20" s="295" t="s">
        <v>358</v>
      </c>
      <c r="T20" s="296" t="s">
        <v>921</v>
      </c>
      <c r="U20" s="294">
        <v>3</v>
      </c>
      <c r="V20" s="305" t="s">
        <v>940</v>
      </c>
      <c r="W20" s="295" t="s">
        <v>941</v>
      </c>
      <c r="X20" s="296" t="s">
        <v>921</v>
      </c>
    </row>
    <row r="21" spans="1:24" ht="19.2">
      <c r="A21" s="294">
        <v>3</v>
      </c>
      <c r="B21" s="295" t="s">
        <v>942</v>
      </c>
      <c r="C21" s="295" t="s">
        <v>943</v>
      </c>
      <c r="D21" s="296" t="s">
        <v>923</v>
      </c>
      <c r="E21" s="294">
        <v>3</v>
      </c>
      <c r="F21" s="295" t="s">
        <v>942</v>
      </c>
      <c r="G21" s="295" t="s">
        <v>944</v>
      </c>
      <c r="H21" s="296" t="s">
        <v>923</v>
      </c>
      <c r="I21" s="294"/>
      <c r="J21" s="306"/>
      <c r="K21" s="295"/>
      <c r="L21" s="296"/>
      <c r="M21" s="294"/>
      <c r="N21" s="306"/>
      <c r="O21" s="295"/>
      <c r="P21" s="296"/>
      <c r="Q21" s="294"/>
      <c r="R21" s="295"/>
      <c r="S21" s="295"/>
      <c r="T21" s="296"/>
      <c r="U21" s="294"/>
      <c r="V21" s="305"/>
      <c r="W21" s="295"/>
      <c r="X21" s="296"/>
    </row>
    <row r="22" spans="1:24" ht="19.2">
      <c r="A22" s="307">
        <v>4</v>
      </c>
      <c r="B22" s="308" t="s">
        <v>171</v>
      </c>
      <c r="C22" s="309" t="s">
        <v>329</v>
      </c>
      <c r="D22" s="310" t="s">
        <v>921</v>
      </c>
      <c r="E22" s="307">
        <v>4</v>
      </c>
      <c r="F22" s="308" t="s">
        <v>173</v>
      </c>
      <c r="G22" s="309" t="s">
        <v>330</v>
      </c>
      <c r="H22" s="310" t="s">
        <v>921</v>
      </c>
      <c r="I22" s="307">
        <v>4</v>
      </c>
      <c r="J22" s="308" t="s">
        <v>175</v>
      </c>
      <c r="K22" s="309" t="s">
        <v>331</v>
      </c>
      <c r="L22" s="310" t="s">
        <v>921</v>
      </c>
      <c r="M22" s="307">
        <v>4</v>
      </c>
      <c r="N22" s="308" t="s">
        <v>177</v>
      </c>
      <c r="O22" s="309" t="s">
        <v>332</v>
      </c>
      <c r="P22" s="310" t="s">
        <v>921</v>
      </c>
      <c r="Q22" s="307">
        <v>4</v>
      </c>
      <c r="R22" s="308" t="s">
        <v>179</v>
      </c>
      <c r="S22" s="309" t="s">
        <v>333</v>
      </c>
      <c r="T22" s="310" t="s">
        <v>921</v>
      </c>
      <c r="U22" s="307">
        <v>4</v>
      </c>
      <c r="V22" s="308" t="s">
        <v>182</v>
      </c>
      <c r="W22" s="309" t="s">
        <v>334</v>
      </c>
      <c r="X22" s="310" t="s">
        <v>921</v>
      </c>
    </row>
    <row r="23" spans="1:24" ht="19.2">
      <c r="A23" s="311"/>
      <c r="B23" s="312"/>
      <c r="C23" s="313"/>
      <c r="D23" s="314"/>
      <c r="E23" s="311"/>
      <c r="F23" s="312"/>
      <c r="G23" s="313"/>
      <c r="H23" s="314"/>
      <c r="I23" s="311">
        <v>5</v>
      </c>
      <c r="J23" s="315" t="s">
        <v>945</v>
      </c>
      <c r="K23" s="312" t="s">
        <v>316</v>
      </c>
      <c r="L23" s="316" t="s">
        <v>921</v>
      </c>
      <c r="M23" s="311">
        <v>5</v>
      </c>
      <c r="N23" s="315" t="s">
        <v>248</v>
      </c>
      <c r="O23" s="313" t="s">
        <v>302</v>
      </c>
      <c r="P23" s="314" t="s">
        <v>921</v>
      </c>
      <c r="Q23" s="311"/>
      <c r="R23" s="312"/>
      <c r="S23" s="313"/>
      <c r="T23" s="314"/>
      <c r="U23" s="311"/>
      <c r="V23" s="317"/>
      <c r="W23" s="313"/>
      <c r="X23" s="314"/>
    </row>
    <row r="24" spans="1:24" ht="19.2">
      <c r="A24" s="289"/>
      <c r="B24" s="665" t="s">
        <v>134</v>
      </c>
      <c r="C24" s="666"/>
      <c r="D24" s="318">
        <v>2.5</v>
      </c>
      <c r="E24" s="289"/>
      <c r="F24" s="665" t="s">
        <v>134</v>
      </c>
      <c r="G24" s="666"/>
      <c r="H24" s="319">
        <v>3</v>
      </c>
      <c r="I24" s="289"/>
      <c r="J24" s="665" t="s">
        <v>134</v>
      </c>
      <c r="K24" s="666"/>
      <c r="L24" s="319">
        <v>3</v>
      </c>
      <c r="M24" s="289"/>
      <c r="N24" s="320" t="s">
        <v>134</v>
      </c>
      <c r="O24" s="321"/>
      <c r="P24" s="318">
        <v>3</v>
      </c>
      <c r="Q24" s="289"/>
      <c r="R24" s="665" t="s">
        <v>134</v>
      </c>
      <c r="S24" s="666"/>
      <c r="T24" s="318">
        <v>2.5</v>
      </c>
      <c r="U24" s="289"/>
      <c r="V24" s="665" t="s">
        <v>134</v>
      </c>
      <c r="W24" s="666"/>
      <c r="X24" s="318">
        <v>2.5</v>
      </c>
    </row>
    <row r="25" spans="1:24" ht="19.2">
      <c r="A25" s="294"/>
      <c r="B25" s="667" t="s">
        <v>326</v>
      </c>
      <c r="C25" s="685"/>
      <c r="D25" s="296"/>
      <c r="E25" s="294"/>
      <c r="F25" s="684" t="s">
        <v>326</v>
      </c>
      <c r="G25" s="685"/>
      <c r="H25" s="322"/>
      <c r="I25" s="294"/>
      <c r="J25" s="684" t="s">
        <v>326</v>
      </c>
      <c r="K25" s="685"/>
      <c r="L25" s="322"/>
      <c r="M25" s="294"/>
      <c r="N25" s="684" t="s">
        <v>326</v>
      </c>
      <c r="O25" s="685"/>
      <c r="P25" s="296"/>
      <c r="Q25" s="294"/>
      <c r="R25" s="684" t="s">
        <v>326</v>
      </c>
      <c r="S25" s="685"/>
      <c r="T25" s="296"/>
      <c r="U25" s="294"/>
      <c r="V25" s="684" t="s">
        <v>326</v>
      </c>
      <c r="W25" s="685"/>
      <c r="X25" s="296"/>
    </row>
    <row r="26" spans="1:24" ht="19.2">
      <c r="A26" s="294"/>
      <c r="B26" s="667" t="s">
        <v>946</v>
      </c>
      <c r="C26" s="668"/>
      <c r="D26" s="296"/>
      <c r="E26" s="294"/>
      <c r="F26" s="667" t="s">
        <v>946</v>
      </c>
      <c r="G26" s="668"/>
      <c r="H26" s="322"/>
      <c r="I26" s="294"/>
      <c r="J26" s="667" t="s">
        <v>946</v>
      </c>
      <c r="K26" s="668"/>
      <c r="L26" s="322"/>
      <c r="M26" s="294"/>
      <c r="N26" s="667" t="s">
        <v>946</v>
      </c>
      <c r="O26" s="668"/>
      <c r="P26" s="296"/>
      <c r="Q26" s="294"/>
      <c r="R26" s="667" t="s">
        <v>946</v>
      </c>
      <c r="S26" s="668"/>
      <c r="T26" s="296"/>
      <c r="U26" s="294"/>
      <c r="V26" s="667" t="s">
        <v>946</v>
      </c>
      <c r="W26" s="668"/>
      <c r="X26" s="296"/>
    </row>
    <row r="27" spans="1:24" ht="19.2">
      <c r="A27" s="294"/>
      <c r="B27" s="667" t="s">
        <v>947</v>
      </c>
      <c r="C27" s="668"/>
      <c r="D27" s="296"/>
      <c r="E27" s="294"/>
      <c r="F27" s="667" t="s">
        <v>947</v>
      </c>
      <c r="G27" s="668"/>
      <c r="H27" s="322"/>
      <c r="I27" s="294"/>
      <c r="J27" s="667" t="s">
        <v>947</v>
      </c>
      <c r="K27" s="668"/>
      <c r="L27" s="322"/>
      <c r="M27" s="294"/>
      <c r="N27" s="667" t="s">
        <v>947</v>
      </c>
      <c r="O27" s="668"/>
      <c r="P27" s="296"/>
      <c r="Q27" s="294"/>
      <c r="R27" s="667" t="s">
        <v>947</v>
      </c>
      <c r="S27" s="668"/>
      <c r="T27" s="296"/>
      <c r="U27" s="294"/>
      <c r="V27" s="667" t="s">
        <v>947</v>
      </c>
      <c r="W27" s="668"/>
      <c r="X27" s="296"/>
    </row>
    <row r="28" spans="1:24" ht="19.2">
      <c r="A28" s="294"/>
      <c r="B28" s="682" t="s">
        <v>948</v>
      </c>
      <c r="C28" s="683"/>
      <c r="D28" s="296"/>
      <c r="E28" s="294"/>
      <c r="F28" s="682" t="s">
        <v>948</v>
      </c>
      <c r="G28" s="683"/>
      <c r="H28" s="322"/>
      <c r="I28" s="294"/>
      <c r="J28" s="682" t="s">
        <v>948</v>
      </c>
      <c r="K28" s="683"/>
      <c r="L28" s="322"/>
      <c r="M28" s="294"/>
      <c r="N28" s="682" t="s">
        <v>949</v>
      </c>
      <c r="O28" s="683"/>
      <c r="P28" s="296"/>
      <c r="Q28" s="294"/>
      <c r="R28" s="682" t="s">
        <v>948</v>
      </c>
      <c r="S28" s="683"/>
      <c r="T28" s="296"/>
      <c r="U28" s="294"/>
      <c r="V28" s="682" t="s">
        <v>948</v>
      </c>
      <c r="W28" s="683"/>
      <c r="X28" s="296"/>
    </row>
    <row r="29" spans="1:24" ht="19.2">
      <c r="A29" s="321"/>
      <c r="B29" s="665" t="s">
        <v>134</v>
      </c>
      <c r="C29" s="666"/>
      <c r="D29" s="323">
        <v>60</v>
      </c>
      <c r="E29" s="321"/>
      <c r="F29" s="665" t="s">
        <v>134</v>
      </c>
      <c r="G29" s="666"/>
      <c r="H29" s="323">
        <v>60</v>
      </c>
      <c r="I29" s="321"/>
      <c r="J29" s="665" t="s">
        <v>134</v>
      </c>
      <c r="K29" s="666"/>
      <c r="L29" s="323">
        <v>60</v>
      </c>
      <c r="M29" s="321"/>
      <c r="N29" s="665" t="s">
        <v>134</v>
      </c>
      <c r="O29" s="666"/>
      <c r="P29" s="323">
        <v>60</v>
      </c>
      <c r="Q29" s="321"/>
      <c r="R29" s="665" t="s">
        <v>134</v>
      </c>
      <c r="S29" s="666"/>
      <c r="T29" s="323">
        <v>60</v>
      </c>
      <c r="U29" s="321"/>
      <c r="V29" s="665" t="s">
        <v>134</v>
      </c>
      <c r="W29" s="666"/>
      <c r="X29" s="323">
        <v>60</v>
      </c>
    </row>
    <row r="30" spans="1:24" ht="19.2">
      <c r="A30" s="663" t="s">
        <v>134</v>
      </c>
      <c r="B30" s="664"/>
      <c r="C30" s="675">
        <f>440+(D24*40)+60</f>
        <v>600</v>
      </c>
      <c r="D30" s="676"/>
      <c r="E30" s="663" t="s">
        <v>134</v>
      </c>
      <c r="F30" s="664"/>
      <c r="G30" s="675">
        <f>440+(H24*40)+60</f>
        <v>620</v>
      </c>
      <c r="H30" s="676"/>
      <c r="I30" s="663" t="s">
        <v>134</v>
      </c>
      <c r="J30" s="664"/>
      <c r="K30" s="675">
        <f>440+(L24*40)+60</f>
        <v>620</v>
      </c>
      <c r="L30" s="676"/>
      <c r="M30" s="663" t="s">
        <v>134</v>
      </c>
      <c r="N30" s="664"/>
      <c r="O30" s="675">
        <f>440+(P24*40)+60</f>
        <v>620</v>
      </c>
      <c r="P30" s="676"/>
      <c r="Q30" s="663" t="s">
        <v>134</v>
      </c>
      <c r="R30" s="664"/>
      <c r="S30" s="675">
        <f>440+(T24*40)+60</f>
        <v>600</v>
      </c>
      <c r="T30" s="676"/>
      <c r="U30" s="663" t="s">
        <v>134</v>
      </c>
      <c r="V30" s="664"/>
      <c r="W30" s="675">
        <f>440+(X24*40)+60</f>
        <v>600</v>
      </c>
      <c r="X30" s="676"/>
    </row>
    <row r="34" spans="1:24" ht="19.2">
      <c r="A34" s="673" t="s">
        <v>954</v>
      </c>
      <c r="B34" s="673"/>
      <c r="C34" s="673"/>
      <c r="D34" s="673"/>
      <c r="E34" s="673"/>
      <c r="F34" s="673"/>
      <c r="G34" s="673"/>
      <c r="H34" s="673"/>
      <c r="I34" s="673"/>
      <c r="J34" s="673"/>
      <c r="K34" s="673"/>
      <c r="L34" s="673"/>
      <c r="M34" s="673"/>
      <c r="N34" s="673"/>
      <c r="O34" s="673"/>
      <c r="P34" s="673"/>
      <c r="Q34" s="673"/>
      <c r="R34" s="673"/>
      <c r="S34" s="673"/>
      <c r="T34" s="673"/>
      <c r="U34" s="673"/>
      <c r="V34" s="673"/>
      <c r="W34" s="673"/>
      <c r="X34" s="673"/>
    </row>
    <row r="35" spans="1:24" ht="19.2">
      <c r="A35" s="674" t="s">
        <v>3</v>
      </c>
      <c r="B35" s="674"/>
      <c r="C35" s="674"/>
      <c r="D35" s="674"/>
      <c r="E35" s="674"/>
      <c r="F35" s="674"/>
      <c r="G35" s="674"/>
      <c r="H35" s="674"/>
      <c r="I35" s="674" t="s">
        <v>4</v>
      </c>
      <c r="J35" s="674"/>
      <c r="K35" s="674"/>
      <c r="L35" s="674"/>
      <c r="M35" s="674"/>
      <c r="N35" s="674"/>
      <c r="O35" s="674"/>
      <c r="P35" s="674"/>
      <c r="Q35" s="674" t="s">
        <v>5</v>
      </c>
      <c r="R35" s="674"/>
      <c r="S35" s="674"/>
      <c r="T35" s="674"/>
      <c r="U35" s="674"/>
      <c r="V35" s="674"/>
      <c r="W35" s="674"/>
      <c r="X35" s="674"/>
    </row>
    <row r="36" spans="1:24" ht="19.2">
      <c r="A36" s="663" t="s">
        <v>913</v>
      </c>
      <c r="B36" s="664"/>
      <c r="C36" s="664"/>
      <c r="D36" s="672"/>
      <c r="E36" s="663" t="s">
        <v>914</v>
      </c>
      <c r="F36" s="664"/>
      <c r="G36" s="664"/>
      <c r="H36" s="672"/>
      <c r="I36" s="663" t="s">
        <v>913</v>
      </c>
      <c r="J36" s="664"/>
      <c r="K36" s="664"/>
      <c r="L36" s="672"/>
      <c r="M36" s="663" t="s">
        <v>914</v>
      </c>
      <c r="N36" s="664"/>
      <c r="O36" s="664"/>
      <c r="P36" s="672"/>
      <c r="Q36" s="663" t="s">
        <v>913</v>
      </c>
      <c r="R36" s="664"/>
      <c r="S36" s="664"/>
      <c r="T36" s="672"/>
      <c r="U36" s="663" t="s">
        <v>914</v>
      </c>
      <c r="V36" s="664"/>
      <c r="W36" s="664"/>
      <c r="X36" s="672"/>
    </row>
    <row r="37" spans="1:24" ht="19.2">
      <c r="A37" s="289" t="s">
        <v>915</v>
      </c>
      <c r="B37" s="289" t="s">
        <v>916</v>
      </c>
      <c r="C37" s="289" t="s">
        <v>917</v>
      </c>
      <c r="D37" s="290" t="s">
        <v>918</v>
      </c>
      <c r="E37" s="289" t="s">
        <v>915</v>
      </c>
      <c r="F37" s="289" t="s">
        <v>916</v>
      </c>
      <c r="G37" s="289" t="s">
        <v>917</v>
      </c>
      <c r="H37" s="290" t="s">
        <v>918</v>
      </c>
      <c r="I37" s="289" t="s">
        <v>915</v>
      </c>
      <c r="J37" s="289" t="s">
        <v>916</v>
      </c>
      <c r="K37" s="289" t="s">
        <v>917</v>
      </c>
      <c r="L37" s="290" t="s">
        <v>918</v>
      </c>
      <c r="M37" s="289" t="s">
        <v>915</v>
      </c>
      <c r="N37" s="289" t="s">
        <v>916</v>
      </c>
      <c r="O37" s="289" t="s">
        <v>917</v>
      </c>
      <c r="P37" s="290" t="s">
        <v>918</v>
      </c>
      <c r="Q37" s="289" t="s">
        <v>915</v>
      </c>
      <c r="R37" s="289" t="s">
        <v>916</v>
      </c>
      <c r="S37" s="289" t="s">
        <v>917</v>
      </c>
      <c r="T37" s="290" t="s">
        <v>918</v>
      </c>
      <c r="U37" s="289" t="s">
        <v>915</v>
      </c>
      <c r="V37" s="289" t="s">
        <v>916</v>
      </c>
      <c r="W37" s="289" t="s">
        <v>917</v>
      </c>
      <c r="X37" s="290" t="s">
        <v>918</v>
      </c>
    </row>
    <row r="38" spans="1:24" ht="19.2">
      <c r="A38" s="669" t="s">
        <v>919</v>
      </c>
      <c r="B38" s="669"/>
      <c r="C38" s="669"/>
      <c r="D38" s="669"/>
      <c r="E38" s="669" t="s">
        <v>919</v>
      </c>
      <c r="F38" s="669"/>
      <c r="G38" s="669"/>
      <c r="H38" s="669"/>
      <c r="I38" s="669" t="s">
        <v>919</v>
      </c>
      <c r="J38" s="669"/>
      <c r="K38" s="669"/>
      <c r="L38" s="669"/>
      <c r="M38" s="669" t="s">
        <v>919</v>
      </c>
      <c r="N38" s="669"/>
      <c r="O38" s="669"/>
      <c r="P38" s="669"/>
      <c r="Q38" s="669" t="s">
        <v>919</v>
      </c>
      <c r="R38" s="669"/>
      <c r="S38" s="669"/>
      <c r="T38" s="669"/>
      <c r="U38" s="669" t="s">
        <v>919</v>
      </c>
      <c r="V38" s="669"/>
      <c r="W38" s="669"/>
      <c r="X38" s="669"/>
    </row>
    <row r="39" spans="1:24" ht="19.2">
      <c r="A39" s="291">
        <v>1</v>
      </c>
      <c r="B39" s="292" t="s">
        <v>197</v>
      </c>
      <c r="C39" s="292" t="s">
        <v>14</v>
      </c>
      <c r="D39" s="293" t="s">
        <v>920</v>
      </c>
      <c r="E39" s="291">
        <v>1</v>
      </c>
      <c r="F39" s="292" t="s">
        <v>197</v>
      </c>
      <c r="G39" s="292" t="s">
        <v>16</v>
      </c>
      <c r="H39" s="293" t="s">
        <v>920</v>
      </c>
      <c r="I39" s="291">
        <v>1</v>
      </c>
      <c r="J39" s="292" t="s">
        <v>197</v>
      </c>
      <c r="K39" s="292" t="s">
        <v>18</v>
      </c>
      <c r="L39" s="293" t="s">
        <v>920</v>
      </c>
      <c r="M39" s="291">
        <v>1</v>
      </c>
      <c r="N39" s="292" t="s">
        <v>197</v>
      </c>
      <c r="O39" s="292" t="s">
        <v>20</v>
      </c>
      <c r="P39" s="293" t="s">
        <v>920</v>
      </c>
      <c r="Q39" s="291">
        <v>1</v>
      </c>
      <c r="R39" s="292" t="s">
        <v>197</v>
      </c>
      <c r="S39" s="292" t="s">
        <v>22</v>
      </c>
      <c r="T39" s="293" t="s">
        <v>920</v>
      </c>
      <c r="U39" s="291">
        <v>1</v>
      </c>
      <c r="V39" s="292" t="s">
        <v>197</v>
      </c>
      <c r="W39" s="292" t="s">
        <v>24</v>
      </c>
      <c r="X39" s="293" t="s">
        <v>920</v>
      </c>
    </row>
    <row r="40" spans="1:24" ht="19.2">
      <c r="A40" s="294">
        <v>2</v>
      </c>
      <c r="B40" s="295" t="s">
        <v>198</v>
      </c>
      <c r="C40" s="295" t="s">
        <v>26</v>
      </c>
      <c r="D40" s="296" t="s">
        <v>920</v>
      </c>
      <c r="E40" s="294">
        <v>2</v>
      </c>
      <c r="F40" s="295" t="s">
        <v>198</v>
      </c>
      <c r="G40" s="295" t="s">
        <v>28</v>
      </c>
      <c r="H40" s="296" t="s">
        <v>920</v>
      </c>
      <c r="I40" s="294">
        <v>2</v>
      </c>
      <c r="J40" s="295" t="s">
        <v>198</v>
      </c>
      <c r="K40" s="295" t="s">
        <v>30</v>
      </c>
      <c r="L40" s="296" t="s">
        <v>920</v>
      </c>
      <c r="M40" s="294">
        <v>2</v>
      </c>
      <c r="N40" s="295" t="s">
        <v>198</v>
      </c>
      <c r="O40" s="295" t="s">
        <v>32</v>
      </c>
      <c r="P40" s="296" t="s">
        <v>920</v>
      </c>
      <c r="Q40" s="294">
        <v>2</v>
      </c>
      <c r="R40" s="295" t="s">
        <v>198</v>
      </c>
      <c r="S40" s="295" t="s">
        <v>34</v>
      </c>
      <c r="T40" s="296" t="s">
        <v>920</v>
      </c>
      <c r="U40" s="294">
        <v>2</v>
      </c>
      <c r="V40" s="295" t="s">
        <v>198</v>
      </c>
      <c r="W40" s="295" t="s">
        <v>36</v>
      </c>
      <c r="X40" s="296" t="s">
        <v>920</v>
      </c>
    </row>
    <row r="41" spans="1:24" ht="19.2">
      <c r="A41" s="294">
        <v>3</v>
      </c>
      <c r="B41" s="295" t="s">
        <v>199</v>
      </c>
      <c r="C41" s="295" t="s">
        <v>38</v>
      </c>
      <c r="D41" s="296" t="s">
        <v>920</v>
      </c>
      <c r="E41" s="294">
        <v>3</v>
      </c>
      <c r="F41" s="295" t="s">
        <v>199</v>
      </c>
      <c r="G41" s="295" t="s">
        <v>40</v>
      </c>
      <c r="H41" s="296" t="s">
        <v>920</v>
      </c>
      <c r="I41" s="294">
        <v>3</v>
      </c>
      <c r="J41" s="295" t="s">
        <v>199</v>
      </c>
      <c r="K41" s="295" t="s">
        <v>42</v>
      </c>
      <c r="L41" s="296" t="s">
        <v>920</v>
      </c>
      <c r="M41" s="294">
        <v>3</v>
      </c>
      <c r="N41" s="295" t="s">
        <v>199</v>
      </c>
      <c r="O41" s="295" t="s">
        <v>44</v>
      </c>
      <c r="P41" s="296" t="s">
        <v>920</v>
      </c>
      <c r="Q41" s="294">
        <v>3</v>
      </c>
      <c r="R41" s="295" t="s">
        <v>199</v>
      </c>
      <c r="S41" s="295" t="s">
        <v>46</v>
      </c>
      <c r="T41" s="296" t="s">
        <v>920</v>
      </c>
      <c r="U41" s="294">
        <v>3</v>
      </c>
      <c r="V41" s="295" t="s">
        <v>199</v>
      </c>
      <c r="W41" s="295" t="s">
        <v>48</v>
      </c>
      <c r="X41" s="296" t="s">
        <v>920</v>
      </c>
    </row>
    <row r="42" spans="1:24" ht="19.2">
      <c r="A42" s="294">
        <v>4</v>
      </c>
      <c r="B42" s="297" t="s">
        <v>200</v>
      </c>
      <c r="C42" s="295" t="s">
        <v>50</v>
      </c>
      <c r="D42" s="296" t="s">
        <v>920</v>
      </c>
      <c r="E42" s="294">
        <v>4</v>
      </c>
      <c r="F42" s="297" t="s">
        <v>200</v>
      </c>
      <c r="G42" s="295" t="s">
        <v>62</v>
      </c>
      <c r="H42" s="296" t="s">
        <v>920</v>
      </c>
      <c r="I42" s="294">
        <v>4</v>
      </c>
      <c r="J42" s="297" t="s">
        <v>200</v>
      </c>
      <c r="K42" s="295" t="s">
        <v>54</v>
      </c>
      <c r="L42" s="296" t="s">
        <v>920</v>
      </c>
      <c r="M42" s="294">
        <v>4</v>
      </c>
      <c r="N42" s="297" t="s">
        <v>200</v>
      </c>
      <c r="O42" s="295" t="s">
        <v>66</v>
      </c>
      <c r="P42" s="296" t="s">
        <v>920</v>
      </c>
      <c r="Q42" s="294">
        <v>4</v>
      </c>
      <c r="R42" s="297" t="s">
        <v>200</v>
      </c>
      <c r="S42" s="295" t="s">
        <v>58</v>
      </c>
      <c r="T42" s="296" t="s">
        <v>920</v>
      </c>
      <c r="U42" s="294">
        <v>4</v>
      </c>
      <c r="V42" s="297" t="s">
        <v>200</v>
      </c>
      <c r="W42" s="295" t="s">
        <v>70</v>
      </c>
      <c r="X42" s="296" t="s">
        <v>920</v>
      </c>
    </row>
    <row r="43" spans="1:24" ht="19.2">
      <c r="A43" s="294">
        <v>5</v>
      </c>
      <c r="B43" s="295" t="s">
        <v>202</v>
      </c>
      <c r="C43" s="295" t="s">
        <v>52</v>
      </c>
      <c r="D43" s="296" t="s">
        <v>921</v>
      </c>
      <c r="E43" s="294">
        <v>5</v>
      </c>
      <c r="F43" s="295" t="s">
        <v>202</v>
      </c>
      <c r="G43" s="295" t="s">
        <v>64</v>
      </c>
      <c r="H43" s="296" t="s">
        <v>921</v>
      </c>
      <c r="I43" s="294">
        <v>5</v>
      </c>
      <c r="J43" s="295" t="s">
        <v>202</v>
      </c>
      <c r="K43" s="295" t="s">
        <v>56</v>
      </c>
      <c r="L43" s="296" t="s">
        <v>921</v>
      </c>
      <c r="M43" s="294">
        <v>5</v>
      </c>
      <c r="N43" s="295" t="s">
        <v>202</v>
      </c>
      <c r="O43" s="295" t="s">
        <v>68</v>
      </c>
      <c r="P43" s="296" t="s">
        <v>921</v>
      </c>
      <c r="Q43" s="294">
        <v>5</v>
      </c>
      <c r="R43" s="295" t="s">
        <v>202</v>
      </c>
      <c r="S43" s="295" t="s">
        <v>60</v>
      </c>
      <c r="T43" s="296" t="s">
        <v>921</v>
      </c>
      <c r="U43" s="294">
        <v>5</v>
      </c>
      <c r="V43" s="295" t="s">
        <v>202</v>
      </c>
      <c r="W43" s="295" t="s">
        <v>72</v>
      </c>
      <c r="X43" s="296" t="s">
        <v>921</v>
      </c>
    </row>
    <row r="44" spans="1:24" ht="19.2">
      <c r="A44" s="294">
        <v>6</v>
      </c>
      <c r="B44" s="295" t="s">
        <v>203</v>
      </c>
      <c r="C44" s="295" t="s">
        <v>74</v>
      </c>
      <c r="D44" s="296" t="s">
        <v>921</v>
      </c>
      <c r="E44" s="294">
        <v>6</v>
      </c>
      <c r="F44" s="295" t="s">
        <v>203</v>
      </c>
      <c r="G44" s="295" t="s">
        <v>76</v>
      </c>
      <c r="H44" s="296" t="s">
        <v>921</v>
      </c>
      <c r="I44" s="294">
        <v>6</v>
      </c>
      <c r="J44" s="295" t="s">
        <v>203</v>
      </c>
      <c r="K44" s="295" t="s">
        <v>78</v>
      </c>
      <c r="L44" s="296" t="s">
        <v>921</v>
      </c>
      <c r="M44" s="294">
        <v>6</v>
      </c>
      <c r="N44" s="295" t="s">
        <v>203</v>
      </c>
      <c r="O44" s="295" t="s">
        <v>80</v>
      </c>
      <c r="P44" s="296" t="s">
        <v>921</v>
      </c>
      <c r="Q44" s="294">
        <v>6</v>
      </c>
      <c r="R44" s="295" t="s">
        <v>203</v>
      </c>
      <c r="S44" s="295" t="s">
        <v>82</v>
      </c>
      <c r="T44" s="296" t="s">
        <v>921</v>
      </c>
      <c r="U44" s="294">
        <v>6</v>
      </c>
      <c r="V44" s="295" t="s">
        <v>203</v>
      </c>
      <c r="W44" s="295" t="s">
        <v>84</v>
      </c>
      <c r="X44" s="296" t="s">
        <v>921</v>
      </c>
    </row>
    <row r="45" spans="1:24" ht="19.2">
      <c r="A45" s="294">
        <v>7</v>
      </c>
      <c r="B45" s="295" t="s">
        <v>585</v>
      </c>
      <c r="C45" s="295" t="s">
        <v>467</v>
      </c>
      <c r="D45" s="296" t="s">
        <v>921</v>
      </c>
      <c r="E45" s="294">
        <v>7</v>
      </c>
      <c r="F45" s="295" t="s">
        <v>585</v>
      </c>
      <c r="G45" s="295" t="s">
        <v>586</v>
      </c>
      <c r="H45" s="296" t="s">
        <v>921</v>
      </c>
      <c r="I45" s="294">
        <v>7</v>
      </c>
      <c r="J45" s="295" t="s">
        <v>585</v>
      </c>
      <c r="K45" s="295" t="s">
        <v>616</v>
      </c>
      <c r="L45" s="296" t="s">
        <v>921</v>
      </c>
      <c r="M45" s="294">
        <v>7</v>
      </c>
      <c r="N45" s="295" t="s">
        <v>585</v>
      </c>
      <c r="O45" s="295" t="s">
        <v>617</v>
      </c>
      <c r="P45" s="296" t="s">
        <v>921</v>
      </c>
      <c r="Q45" s="294">
        <v>7</v>
      </c>
      <c r="R45" s="295" t="s">
        <v>585</v>
      </c>
      <c r="S45" s="295" t="s">
        <v>633</v>
      </c>
      <c r="T45" s="296" t="s">
        <v>921</v>
      </c>
      <c r="U45" s="294">
        <v>7</v>
      </c>
      <c r="V45" s="295" t="s">
        <v>585</v>
      </c>
      <c r="W45" s="295" t="s">
        <v>634</v>
      </c>
      <c r="X45" s="296" t="s">
        <v>921</v>
      </c>
    </row>
    <row r="46" spans="1:24" ht="19.2">
      <c r="A46" s="294">
        <v>8</v>
      </c>
      <c r="B46" s="295" t="s">
        <v>922</v>
      </c>
      <c r="C46" s="295" t="s">
        <v>86</v>
      </c>
      <c r="D46" s="296" t="s">
        <v>923</v>
      </c>
      <c r="E46" s="294">
        <v>8</v>
      </c>
      <c r="F46" s="295" t="s">
        <v>922</v>
      </c>
      <c r="G46" s="295" t="s">
        <v>98</v>
      </c>
      <c r="H46" s="296" t="s">
        <v>923</v>
      </c>
      <c r="I46" s="294">
        <v>8</v>
      </c>
      <c r="J46" s="295" t="s">
        <v>922</v>
      </c>
      <c r="K46" s="295" t="s">
        <v>90</v>
      </c>
      <c r="L46" s="296" t="s">
        <v>923</v>
      </c>
      <c r="M46" s="294">
        <v>8</v>
      </c>
      <c r="N46" s="295" t="s">
        <v>922</v>
      </c>
      <c r="O46" s="295" t="s">
        <v>102</v>
      </c>
      <c r="P46" s="296" t="s">
        <v>923</v>
      </c>
      <c r="Q46" s="294">
        <v>8</v>
      </c>
      <c r="R46" s="295" t="s">
        <v>922</v>
      </c>
      <c r="S46" s="295" t="s">
        <v>94</v>
      </c>
      <c r="T46" s="296" t="s">
        <v>923</v>
      </c>
      <c r="U46" s="294">
        <v>8</v>
      </c>
      <c r="V46" s="295" t="s">
        <v>922</v>
      </c>
      <c r="W46" s="295" t="s">
        <v>106</v>
      </c>
      <c r="X46" s="296" t="s">
        <v>923</v>
      </c>
    </row>
    <row r="47" spans="1:24" ht="19.2">
      <c r="A47" s="294">
        <v>9</v>
      </c>
      <c r="B47" s="295" t="s">
        <v>925</v>
      </c>
      <c r="C47" s="295" t="s">
        <v>110</v>
      </c>
      <c r="D47" s="296" t="s">
        <v>923</v>
      </c>
      <c r="E47" s="294">
        <v>9</v>
      </c>
      <c r="F47" s="295" t="s">
        <v>924</v>
      </c>
      <c r="G47" s="295" t="s">
        <v>112</v>
      </c>
      <c r="H47" s="296" t="s">
        <v>923</v>
      </c>
      <c r="I47" s="294">
        <v>9</v>
      </c>
      <c r="J47" s="295" t="s">
        <v>925</v>
      </c>
      <c r="K47" s="295" t="s">
        <v>114</v>
      </c>
      <c r="L47" s="296" t="s">
        <v>923</v>
      </c>
      <c r="M47" s="294">
        <v>9</v>
      </c>
      <c r="N47" s="295" t="s">
        <v>925</v>
      </c>
      <c r="O47" s="295" t="s">
        <v>116</v>
      </c>
      <c r="P47" s="296" t="s">
        <v>923</v>
      </c>
      <c r="Q47" s="294">
        <v>9</v>
      </c>
      <c r="R47" s="295" t="s">
        <v>925</v>
      </c>
      <c r="S47" s="295" t="s">
        <v>118</v>
      </c>
      <c r="T47" s="296" t="s">
        <v>923</v>
      </c>
      <c r="U47" s="294">
        <v>9</v>
      </c>
      <c r="V47" s="295" t="s">
        <v>925</v>
      </c>
      <c r="W47" s="295" t="s">
        <v>120</v>
      </c>
      <c r="X47" s="296" t="s">
        <v>923</v>
      </c>
    </row>
    <row r="48" spans="1:24" ht="19.2">
      <c r="A48" s="294">
        <v>10</v>
      </c>
      <c r="B48" s="295" t="s">
        <v>208</v>
      </c>
      <c r="C48" s="295" t="s">
        <v>122</v>
      </c>
      <c r="D48" s="296" t="s">
        <v>920</v>
      </c>
      <c r="E48" s="294">
        <v>10</v>
      </c>
      <c r="F48" s="295" t="s">
        <v>208</v>
      </c>
      <c r="G48" s="295" t="s">
        <v>124</v>
      </c>
      <c r="H48" s="296" t="s">
        <v>920</v>
      </c>
      <c r="I48" s="294">
        <v>10</v>
      </c>
      <c r="J48" s="295" t="s">
        <v>208</v>
      </c>
      <c r="K48" s="295" t="s">
        <v>126</v>
      </c>
      <c r="L48" s="296" t="s">
        <v>920</v>
      </c>
      <c r="M48" s="294">
        <v>10</v>
      </c>
      <c r="N48" s="295" t="s">
        <v>208</v>
      </c>
      <c r="O48" s="295" t="s">
        <v>128</v>
      </c>
      <c r="P48" s="296" t="s">
        <v>920</v>
      </c>
      <c r="Q48" s="294">
        <v>10</v>
      </c>
      <c r="R48" s="295" t="s">
        <v>208</v>
      </c>
      <c r="S48" s="295" t="s">
        <v>130</v>
      </c>
      <c r="T48" s="296" t="s">
        <v>920</v>
      </c>
      <c r="U48" s="294">
        <v>10</v>
      </c>
      <c r="V48" s="295" t="s">
        <v>208</v>
      </c>
      <c r="W48" s="295" t="s">
        <v>132</v>
      </c>
      <c r="X48" s="296" t="s">
        <v>920</v>
      </c>
    </row>
    <row r="49" spans="1:24" ht="19.2">
      <c r="A49" s="298"/>
      <c r="B49" s="299" t="s">
        <v>134</v>
      </c>
      <c r="C49" s="670" t="s">
        <v>926</v>
      </c>
      <c r="D49" s="671"/>
      <c r="E49" s="298"/>
      <c r="F49" s="299" t="s">
        <v>134</v>
      </c>
      <c r="G49" s="670" t="s">
        <v>926</v>
      </c>
      <c r="H49" s="671"/>
      <c r="I49" s="298"/>
      <c r="J49" s="299" t="s">
        <v>134</v>
      </c>
      <c r="K49" s="670" t="s">
        <v>926</v>
      </c>
      <c r="L49" s="671"/>
      <c r="M49" s="300"/>
      <c r="N49" s="299" t="s">
        <v>134</v>
      </c>
      <c r="O49" s="670" t="s">
        <v>926</v>
      </c>
      <c r="P49" s="671"/>
      <c r="Q49" s="301"/>
      <c r="R49" s="299" t="s">
        <v>134</v>
      </c>
      <c r="S49" s="670" t="s">
        <v>926</v>
      </c>
      <c r="T49" s="671"/>
      <c r="U49" s="298"/>
      <c r="V49" s="299" t="s">
        <v>134</v>
      </c>
      <c r="W49" s="670" t="s">
        <v>926</v>
      </c>
      <c r="X49" s="671"/>
    </row>
    <row r="50" spans="1:24" ht="19.2">
      <c r="A50" s="663" t="s">
        <v>927</v>
      </c>
      <c r="B50" s="664"/>
      <c r="C50" s="664"/>
      <c r="D50" s="672"/>
      <c r="E50" s="669" t="s">
        <v>927</v>
      </c>
      <c r="F50" s="669"/>
      <c r="G50" s="669"/>
      <c r="H50" s="669"/>
      <c r="I50" s="669" t="s">
        <v>927</v>
      </c>
      <c r="J50" s="669"/>
      <c r="K50" s="669"/>
      <c r="L50" s="669"/>
      <c r="M50" s="669" t="s">
        <v>927</v>
      </c>
      <c r="N50" s="669"/>
      <c r="O50" s="669"/>
      <c r="P50" s="669"/>
      <c r="Q50" s="669" t="s">
        <v>927</v>
      </c>
      <c r="R50" s="669"/>
      <c r="S50" s="669"/>
      <c r="T50" s="669"/>
      <c r="U50" s="669" t="s">
        <v>927</v>
      </c>
      <c r="V50" s="669"/>
      <c r="W50" s="669"/>
      <c r="X50" s="669"/>
    </row>
    <row r="51" spans="1:24" ht="19.2">
      <c r="A51" s="291">
        <v>1</v>
      </c>
      <c r="B51" s="304" t="s">
        <v>928</v>
      </c>
      <c r="C51" s="292" t="s">
        <v>306</v>
      </c>
      <c r="D51" s="293" t="s">
        <v>923</v>
      </c>
      <c r="E51" s="291">
        <v>1</v>
      </c>
      <c r="F51" s="292" t="s">
        <v>950</v>
      </c>
      <c r="G51" s="292" t="s">
        <v>951</v>
      </c>
      <c r="H51" s="293" t="s">
        <v>923</v>
      </c>
      <c r="I51" s="291">
        <v>1</v>
      </c>
      <c r="J51" s="304" t="s">
        <v>929</v>
      </c>
      <c r="K51" s="292" t="s">
        <v>308</v>
      </c>
      <c r="L51" s="293" t="s">
        <v>923</v>
      </c>
      <c r="M51" s="291">
        <v>1</v>
      </c>
      <c r="N51" s="304" t="s">
        <v>930</v>
      </c>
      <c r="O51" s="292" t="s">
        <v>310</v>
      </c>
      <c r="P51" s="293" t="s">
        <v>923</v>
      </c>
      <c r="Q51" s="291">
        <v>1</v>
      </c>
      <c r="R51" s="304" t="s">
        <v>931</v>
      </c>
      <c r="S51" s="292" t="s">
        <v>311</v>
      </c>
      <c r="T51" s="293" t="s">
        <v>923</v>
      </c>
      <c r="U51" s="291">
        <v>1</v>
      </c>
      <c r="V51" s="304" t="s">
        <v>932</v>
      </c>
      <c r="W51" s="292" t="s">
        <v>312</v>
      </c>
      <c r="X51" s="293" t="s">
        <v>923</v>
      </c>
    </row>
    <row r="52" spans="1:24" ht="19.2">
      <c r="A52" s="294">
        <v>2</v>
      </c>
      <c r="B52" s="295" t="s">
        <v>197</v>
      </c>
      <c r="C52" s="295" t="s">
        <v>314</v>
      </c>
      <c r="D52" s="296" t="s">
        <v>921</v>
      </c>
      <c r="E52" s="294">
        <v>2</v>
      </c>
      <c r="F52" s="295" t="s">
        <v>197</v>
      </c>
      <c r="G52" s="295" t="s">
        <v>952</v>
      </c>
      <c r="H52" s="296" t="s">
        <v>921</v>
      </c>
      <c r="I52" s="294">
        <v>2</v>
      </c>
      <c r="J52" s="305" t="s">
        <v>953</v>
      </c>
      <c r="K52" s="295" t="s">
        <v>833</v>
      </c>
      <c r="L52" s="296" t="s">
        <v>923</v>
      </c>
      <c r="M52" s="294">
        <v>2</v>
      </c>
      <c r="N52" s="305" t="s">
        <v>925</v>
      </c>
      <c r="O52" s="295" t="s">
        <v>835</v>
      </c>
      <c r="P52" s="296" t="s">
        <v>923</v>
      </c>
      <c r="Q52" s="294">
        <v>2</v>
      </c>
      <c r="R52" s="305" t="s">
        <v>925</v>
      </c>
      <c r="S52" s="295" t="s">
        <v>837</v>
      </c>
      <c r="T52" s="296" t="s">
        <v>923</v>
      </c>
      <c r="U52" s="294">
        <v>2</v>
      </c>
      <c r="V52" s="305" t="s">
        <v>925</v>
      </c>
      <c r="W52" s="295" t="s">
        <v>674</v>
      </c>
      <c r="X52" s="296" t="s">
        <v>923</v>
      </c>
    </row>
    <row r="53" spans="1:24" ht="19.2">
      <c r="A53" s="294">
        <v>3</v>
      </c>
      <c r="B53" s="295" t="s">
        <v>942</v>
      </c>
      <c r="C53" s="295" t="s">
        <v>943</v>
      </c>
      <c r="D53" s="296" t="s">
        <v>923</v>
      </c>
      <c r="E53" s="294">
        <v>3</v>
      </c>
      <c r="F53" s="295" t="s">
        <v>942</v>
      </c>
      <c r="G53" s="295" t="s">
        <v>944</v>
      </c>
      <c r="H53" s="296" t="s">
        <v>923</v>
      </c>
      <c r="I53" s="294"/>
      <c r="J53" s="306"/>
      <c r="K53" s="295"/>
      <c r="L53" s="296"/>
      <c r="M53" s="294"/>
      <c r="N53" s="306"/>
      <c r="O53" s="295"/>
      <c r="P53" s="296"/>
      <c r="Q53" s="294"/>
      <c r="R53" s="295"/>
      <c r="S53" s="295"/>
      <c r="T53" s="296"/>
      <c r="U53" s="294"/>
      <c r="V53" s="295"/>
      <c r="W53" s="295"/>
      <c r="X53" s="296"/>
    </row>
    <row r="54" spans="1:24" ht="19.2">
      <c r="A54" s="307">
        <v>4</v>
      </c>
      <c r="B54" s="324" t="s">
        <v>171</v>
      </c>
      <c r="C54" s="325" t="s">
        <v>329</v>
      </c>
      <c r="D54" s="310" t="s">
        <v>921</v>
      </c>
      <c r="E54" s="326">
        <v>4</v>
      </c>
      <c r="F54" s="324" t="s">
        <v>173</v>
      </c>
      <c r="G54" s="325" t="s">
        <v>330</v>
      </c>
      <c r="H54" s="310" t="s">
        <v>921</v>
      </c>
      <c r="I54" s="326">
        <v>3</v>
      </c>
      <c r="J54" s="324" t="s">
        <v>175</v>
      </c>
      <c r="K54" s="325" t="s">
        <v>331</v>
      </c>
      <c r="L54" s="310" t="s">
        <v>921</v>
      </c>
      <c r="M54" s="326">
        <v>3</v>
      </c>
      <c r="N54" s="324" t="s">
        <v>177</v>
      </c>
      <c r="O54" s="325" t="s">
        <v>332</v>
      </c>
      <c r="P54" s="310" t="s">
        <v>921</v>
      </c>
      <c r="Q54" s="326">
        <v>4</v>
      </c>
      <c r="R54" s="324" t="s">
        <v>179</v>
      </c>
      <c r="S54" s="325" t="s">
        <v>333</v>
      </c>
      <c r="T54" s="310" t="s">
        <v>921</v>
      </c>
      <c r="U54" s="326">
        <v>3</v>
      </c>
      <c r="V54" s="324" t="s">
        <v>182</v>
      </c>
      <c r="W54" s="325" t="s">
        <v>334</v>
      </c>
      <c r="X54" s="310" t="s">
        <v>921</v>
      </c>
    </row>
    <row r="55" spans="1:24" ht="19.2">
      <c r="A55" s="289"/>
      <c r="B55" s="665" t="s">
        <v>134</v>
      </c>
      <c r="C55" s="666"/>
      <c r="D55" s="319">
        <v>3</v>
      </c>
      <c r="E55" s="289"/>
      <c r="F55" s="665" t="s">
        <v>134</v>
      </c>
      <c r="G55" s="666"/>
      <c r="H55" s="318">
        <v>3</v>
      </c>
      <c r="I55" s="289"/>
      <c r="J55" s="665" t="s">
        <v>134</v>
      </c>
      <c r="K55" s="666"/>
      <c r="L55" s="318">
        <v>2.5</v>
      </c>
      <c r="M55" s="289"/>
      <c r="N55" s="320" t="s">
        <v>134</v>
      </c>
      <c r="O55" s="321"/>
      <c r="P55" s="318">
        <v>2.5</v>
      </c>
      <c r="Q55" s="289"/>
      <c r="R55" s="665" t="s">
        <v>134</v>
      </c>
      <c r="S55" s="666"/>
      <c r="T55" s="318">
        <v>2.5</v>
      </c>
      <c r="U55" s="289"/>
      <c r="V55" s="665" t="s">
        <v>134</v>
      </c>
      <c r="W55" s="666"/>
      <c r="X55" s="318">
        <v>2.5</v>
      </c>
    </row>
    <row r="56" spans="1:24" ht="19.2">
      <c r="A56" s="289"/>
      <c r="B56" s="677" t="s">
        <v>183</v>
      </c>
      <c r="C56" s="678"/>
      <c r="D56" s="679"/>
      <c r="E56" s="289"/>
      <c r="F56" s="677" t="s">
        <v>183</v>
      </c>
      <c r="G56" s="678"/>
      <c r="H56" s="679"/>
      <c r="I56" s="289"/>
      <c r="J56" s="677" t="s">
        <v>183</v>
      </c>
      <c r="K56" s="678"/>
      <c r="L56" s="679"/>
      <c r="M56" s="289"/>
      <c r="N56" s="677" t="s">
        <v>183</v>
      </c>
      <c r="O56" s="678"/>
      <c r="P56" s="679"/>
      <c r="Q56" s="289"/>
      <c r="R56" s="677" t="s">
        <v>183</v>
      </c>
      <c r="S56" s="678"/>
      <c r="T56" s="679"/>
      <c r="U56" s="289"/>
      <c r="V56" s="677" t="s">
        <v>183</v>
      </c>
      <c r="W56" s="678"/>
      <c r="X56" s="679"/>
    </row>
    <row r="57" spans="1:24" ht="19.2">
      <c r="A57" s="327"/>
      <c r="B57" s="680" t="s">
        <v>325</v>
      </c>
      <c r="C57" s="681"/>
      <c r="D57" s="328"/>
      <c r="E57" s="327"/>
      <c r="F57" s="680" t="s">
        <v>325</v>
      </c>
      <c r="G57" s="681"/>
      <c r="H57" s="329"/>
      <c r="I57" s="327"/>
      <c r="J57" s="680" t="s">
        <v>325</v>
      </c>
      <c r="K57" s="681"/>
      <c r="L57" s="329"/>
      <c r="M57" s="327"/>
      <c r="N57" s="680" t="s">
        <v>325</v>
      </c>
      <c r="O57" s="681"/>
      <c r="P57" s="328"/>
      <c r="Q57" s="327"/>
      <c r="R57" s="680" t="s">
        <v>325</v>
      </c>
      <c r="S57" s="681"/>
      <c r="T57" s="328"/>
      <c r="U57" s="327"/>
      <c r="V57" s="680" t="s">
        <v>325</v>
      </c>
      <c r="W57" s="681"/>
      <c r="X57" s="328"/>
    </row>
    <row r="58" spans="1:24" ht="19.2">
      <c r="A58" s="294"/>
      <c r="B58" s="667" t="s">
        <v>326</v>
      </c>
      <c r="C58" s="668"/>
      <c r="D58" s="296"/>
      <c r="E58" s="294"/>
      <c r="F58" s="667" t="s">
        <v>326</v>
      </c>
      <c r="G58" s="668"/>
      <c r="H58" s="322"/>
      <c r="I58" s="294"/>
      <c r="J58" s="667" t="s">
        <v>326</v>
      </c>
      <c r="K58" s="668"/>
      <c r="L58" s="322"/>
      <c r="M58" s="294"/>
      <c r="N58" s="667" t="s">
        <v>326</v>
      </c>
      <c r="O58" s="668"/>
      <c r="P58" s="296"/>
      <c r="Q58" s="294"/>
      <c r="R58" s="667" t="s">
        <v>326</v>
      </c>
      <c r="S58" s="668"/>
      <c r="T58" s="296"/>
      <c r="U58" s="294"/>
      <c r="V58" s="667" t="s">
        <v>326</v>
      </c>
      <c r="W58" s="668"/>
      <c r="X58" s="296"/>
    </row>
    <row r="59" spans="1:24" ht="19.2">
      <c r="A59" s="294"/>
      <c r="B59" s="667" t="s">
        <v>946</v>
      </c>
      <c r="C59" s="668"/>
      <c r="D59" s="296"/>
      <c r="E59" s="294"/>
      <c r="F59" s="667" t="s">
        <v>946</v>
      </c>
      <c r="G59" s="668"/>
      <c r="H59" s="322"/>
      <c r="I59" s="294"/>
      <c r="J59" s="667" t="s">
        <v>946</v>
      </c>
      <c r="K59" s="668"/>
      <c r="L59" s="322"/>
      <c r="M59" s="294"/>
      <c r="N59" s="667" t="s">
        <v>946</v>
      </c>
      <c r="O59" s="668"/>
      <c r="P59" s="296"/>
      <c r="Q59" s="294"/>
      <c r="R59" s="667" t="s">
        <v>946</v>
      </c>
      <c r="S59" s="668"/>
      <c r="T59" s="296"/>
      <c r="U59" s="294"/>
      <c r="V59" s="667" t="s">
        <v>946</v>
      </c>
      <c r="W59" s="668"/>
      <c r="X59" s="296"/>
    </row>
    <row r="60" spans="1:24" ht="19.2">
      <c r="A60" s="294"/>
      <c r="B60" s="667" t="s">
        <v>947</v>
      </c>
      <c r="C60" s="668"/>
      <c r="D60" s="296"/>
      <c r="E60" s="294"/>
      <c r="F60" s="667" t="s">
        <v>947</v>
      </c>
      <c r="G60" s="668"/>
      <c r="H60" s="322"/>
      <c r="I60" s="294"/>
      <c r="J60" s="667" t="s">
        <v>947</v>
      </c>
      <c r="K60" s="668"/>
      <c r="L60" s="322"/>
      <c r="M60" s="294"/>
      <c r="N60" s="667" t="s">
        <v>947</v>
      </c>
      <c r="O60" s="668"/>
      <c r="P60" s="296"/>
      <c r="Q60" s="294"/>
      <c r="R60" s="667" t="s">
        <v>947</v>
      </c>
      <c r="S60" s="668"/>
      <c r="T60" s="296"/>
      <c r="U60" s="294"/>
      <c r="V60" s="667" t="s">
        <v>947</v>
      </c>
      <c r="W60" s="668"/>
      <c r="X60" s="296"/>
    </row>
    <row r="61" spans="1:24" ht="19.2">
      <c r="A61" s="294"/>
      <c r="B61" s="667" t="s">
        <v>948</v>
      </c>
      <c r="C61" s="668"/>
      <c r="D61" s="296"/>
      <c r="E61" s="294"/>
      <c r="F61" s="667" t="s">
        <v>948</v>
      </c>
      <c r="G61" s="668"/>
      <c r="H61" s="322"/>
      <c r="I61" s="294"/>
      <c r="J61" s="667" t="s">
        <v>948</v>
      </c>
      <c r="K61" s="668"/>
      <c r="L61" s="322"/>
      <c r="M61" s="294"/>
      <c r="N61" s="667" t="s">
        <v>949</v>
      </c>
      <c r="O61" s="668"/>
      <c r="P61" s="296"/>
      <c r="Q61" s="294"/>
      <c r="R61" s="667" t="s">
        <v>948</v>
      </c>
      <c r="S61" s="668"/>
      <c r="T61" s="296"/>
      <c r="U61" s="294"/>
      <c r="V61" s="667" t="s">
        <v>948</v>
      </c>
      <c r="W61" s="668"/>
      <c r="X61" s="296"/>
    </row>
    <row r="62" spans="1:24" ht="19.2">
      <c r="A62" s="321"/>
      <c r="B62" s="665" t="s">
        <v>134</v>
      </c>
      <c r="C62" s="666"/>
      <c r="D62" s="323">
        <v>60</v>
      </c>
      <c r="E62" s="321"/>
      <c r="F62" s="665" t="s">
        <v>134</v>
      </c>
      <c r="G62" s="666"/>
      <c r="H62" s="323">
        <v>60</v>
      </c>
      <c r="I62" s="321"/>
      <c r="J62" s="665" t="s">
        <v>134</v>
      </c>
      <c r="K62" s="666"/>
      <c r="L62" s="323">
        <v>60</v>
      </c>
      <c r="M62" s="321"/>
      <c r="N62" s="665" t="s">
        <v>134</v>
      </c>
      <c r="O62" s="666"/>
      <c r="P62" s="323">
        <v>60</v>
      </c>
      <c r="Q62" s="321"/>
      <c r="R62" s="665" t="s">
        <v>134</v>
      </c>
      <c r="S62" s="666"/>
      <c r="T62" s="323">
        <v>60</v>
      </c>
      <c r="U62" s="321"/>
      <c r="V62" s="665" t="s">
        <v>134</v>
      </c>
      <c r="W62" s="666"/>
      <c r="X62" s="323">
        <v>60</v>
      </c>
    </row>
    <row r="63" spans="1:24" ht="19.2">
      <c r="A63" s="663" t="s">
        <v>134</v>
      </c>
      <c r="B63" s="664"/>
      <c r="C63" s="675">
        <f>440+(D55*40)+60</f>
        <v>620</v>
      </c>
      <c r="D63" s="676"/>
      <c r="E63" s="663" t="s">
        <v>134</v>
      </c>
      <c r="F63" s="664"/>
      <c r="G63" s="675">
        <f>440+(H55*40)+60</f>
        <v>620</v>
      </c>
      <c r="H63" s="676"/>
      <c r="I63" s="663" t="s">
        <v>134</v>
      </c>
      <c r="J63" s="664"/>
      <c r="K63" s="675">
        <f>440+(L55*40)+60</f>
        <v>600</v>
      </c>
      <c r="L63" s="676"/>
      <c r="M63" s="663" t="s">
        <v>134</v>
      </c>
      <c r="N63" s="664"/>
      <c r="O63" s="675">
        <f>440+(P55*40)+60</f>
        <v>600</v>
      </c>
      <c r="P63" s="676"/>
      <c r="Q63" s="663" t="s">
        <v>134</v>
      </c>
      <c r="R63" s="664"/>
      <c r="S63" s="675">
        <f>440+(T55*40)+60</f>
        <v>600</v>
      </c>
      <c r="T63" s="676"/>
      <c r="U63" s="663" t="s">
        <v>134</v>
      </c>
      <c r="V63" s="664"/>
      <c r="W63" s="675">
        <f>440+(X55*40)+60</f>
        <v>600</v>
      </c>
      <c r="X63" s="676"/>
    </row>
    <row r="64" spans="1:24" ht="19.2">
      <c r="A64" s="330"/>
      <c r="B64" s="331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</row>
    <row r="66" spans="1:24" ht="19.2">
      <c r="A66" s="673" t="s">
        <v>955</v>
      </c>
      <c r="B66" s="673"/>
      <c r="C66" s="673"/>
      <c r="D66" s="673"/>
      <c r="E66" s="673"/>
      <c r="F66" s="673"/>
      <c r="G66" s="673"/>
      <c r="H66" s="673"/>
      <c r="I66" s="673"/>
      <c r="J66" s="673"/>
      <c r="K66" s="673"/>
      <c r="L66" s="673"/>
      <c r="M66" s="673"/>
      <c r="N66" s="673"/>
      <c r="O66" s="673"/>
      <c r="P66" s="673"/>
      <c r="Q66" s="673"/>
      <c r="R66" s="673"/>
      <c r="S66" s="673"/>
      <c r="T66" s="673"/>
      <c r="U66" s="673"/>
      <c r="V66" s="673"/>
      <c r="W66" s="673"/>
      <c r="X66" s="673"/>
    </row>
    <row r="67" spans="1:24" ht="19.2">
      <c r="A67" s="674" t="s">
        <v>3</v>
      </c>
      <c r="B67" s="674"/>
      <c r="C67" s="674"/>
      <c r="D67" s="674"/>
      <c r="E67" s="674"/>
      <c r="F67" s="674"/>
      <c r="G67" s="674"/>
      <c r="H67" s="674"/>
      <c r="I67" s="674" t="s">
        <v>4</v>
      </c>
      <c r="J67" s="674"/>
      <c r="K67" s="674"/>
      <c r="L67" s="674"/>
      <c r="M67" s="674"/>
      <c r="N67" s="674"/>
      <c r="O67" s="674"/>
      <c r="P67" s="674"/>
      <c r="Q67" s="674" t="s">
        <v>5</v>
      </c>
      <c r="R67" s="674"/>
      <c r="S67" s="674"/>
      <c r="T67" s="674"/>
      <c r="U67" s="674"/>
      <c r="V67" s="674"/>
      <c r="W67" s="674"/>
      <c r="X67" s="674"/>
    </row>
    <row r="68" spans="1:24" ht="19.2">
      <c r="A68" s="663" t="s">
        <v>913</v>
      </c>
      <c r="B68" s="664"/>
      <c r="C68" s="664"/>
      <c r="D68" s="672"/>
      <c r="E68" s="663" t="s">
        <v>914</v>
      </c>
      <c r="F68" s="664"/>
      <c r="G68" s="664"/>
      <c r="H68" s="672"/>
      <c r="I68" s="663" t="s">
        <v>913</v>
      </c>
      <c r="J68" s="664"/>
      <c r="K68" s="664"/>
      <c r="L68" s="672"/>
      <c r="M68" s="663" t="s">
        <v>914</v>
      </c>
      <c r="N68" s="664"/>
      <c r="O68" s="664"/>
      <c r="P68" s="672"/>
      <c r="Q68" s="663" t="s">
        <v>913</v>
      </c>
      <c r="R68" s="664"/>
      <c r="S68" s="664"/>
      <c r="T68" s="672"/>
      <c r="U68" s="663" t="s">
        <v>914</v>
      </c>
      <c r="V68" s="664"/>
      <c r="W68" s="664"/>
      <c r="X68" s="672"/>
    </row>
    <row r="69" spans="1:24" ht="19.2">
      <c r="A69" s="289" t="s">
        <v>915</v>
      </c>
      <c r="B69" s="289" t="s">
        <v>916</v>
      </c>
      <c r="C69" s="289" t="s">
        <v>917</v>
      </c>
      <c r="D69" s="290" t="s">
        <v>918</v>
      </c>
      <c r="E69" s="289" t="s">
        <v>915</v>
      </c>
      <c r="F69" s="289" t="s">
        <v>916</v>
      </c>
      <c r="G69" s="289" t="s">
        <v>917</v>
      </c>
      <c r="H69" s="290" t="s">
        <v>918</v>
      </c>
      <c r="I69" s="289" t="s">
        <v>915</v>
      </c>
      <c r="J69" s="289" t="s">
        <v>916</v>
      </c>
      <c r="K69" s="289" t="s">
        <v>917</v>
      </c>
      <c r="L69" s="290" t="s">
        <v>918</v>
      </c>
      <c r="M69" s="289" t="s">
        <v>915</v>
      </c>
      <c r="N69" s="289" t="s">
        <v>916</v>
      </c>
      <c r="O69" s="289" t="s">
        <v>917</v>
      </c>
      <c r="P69" s="290" t="s">
        <v>918</v>
      </c>
      <c r="Q69" s="289" t="s">
        <v>915</v>
      </c>
      <c r="R69" s="289" t="s">
        <v>916</v>
      </c>
      <c r="S69" s="289" t="s">
        <v>917</v>
      </c>
      <c r="T69" s="290" t="s">
        <v>918</v>
      </c>
      <c r="U69" s="289" t="s">
        <v>915</v>
      </c>
      <c r="V69" s="289" t="s">
        <v>916</v>
      </c>
      <c r="W69" s="289" t="s">
        <v>917</v>
      </c>
      <c r="X69" s="290" t="s">
        <v>918</v>
      </c>
    </row>
    <row r="70" spans="1:24" ht="19.2">
      <c r="A70" s="669" t="s">
        <v>919</v>
      </c>
      <c r="B70" s="669"/>
      <c r="C70" s="669"/>
      <c r="D70" s="669"/>
      <c r="E70" s="669" t="s">
        <v>919</v>
      </c>
      <c r="F70" s="669"/>
      <c r="G70" s="669"/>
      <c r="H70" s="669"/>
      <c r="I70" s="669" t="s">
        <v>919</v>
      </c>
      <c r="J70" s="669"/>
      <c r="K70" s="669"/>
      <c r="L70" s="669"/>
      <c r="M70" s="669" t="s">
        <v>919</v>
      </c>
      <c r="N70" s="669"/>
      <c r="O70" s="669"/>
      <c r="P70" s="669"/>
      <c r="Q70" s="669" t="s">
        <v>919</v>
      </c>
      <c r="R70" s="669"/>
      <c r="S70" s="669"/>
      <c r="T70" s="669"/>
      <c r="U70" s="669" t="s">
        <v>919</v>
      </c>
      <c r="V70" s="669"/>
      <c r="W70" s="669"/>
      <c r="X70" s="669"/>
    </row>
    <row r="71" spans="1:24" ht="19.2">
      <c r="A71" s="291">
        <v>1</v>
      </c>
      <c r="B71" s="292" t="s">
        <v>197</v>
      </c>
      <c r="C71" s="292" t="s">
        <v>14</v>
      </c>
      <c r="D71" s="293" t="s">
        <v>920</v>
      </c>
      <c r="E71" s="291">
        <v>1</v>
      </c>
      <c r="F71" s="292" t="s">
        <v>197</v>
      </c>
      <c r="G71" s="292" t="s">
        <v>16</v>
      </c>
      <c r="H71" s="293" t="s">
        <v>920</v>
      </c>
      <c r="I71" s="291">
        <v>1</v>
      </c>
      <c r="J71" s="292" t="s">
        <v>197</v>
      </c>
      <c r="K71" s="292" t="s">
        <v>18</v>
      </c>
      <c r="L71" s="293" t="s">
        <v>920</v>
      </c>
      <c r="M71" s="291">
        <v>1</v>
      </c>
      <c r="N71" s="292" t="s">
        <v>197</v>
      </c>
      <c r="O71" s="292" t="s">
        <v>20</v>
      </c>
      <c r="P71" s="293" t="s">
        <v>920</v>
      </c>
      <c r="Q71" s="291">
        <v>1</v>
      </c>
      <c r="R71" s="292" t="s">
        <v>197</v>
      </c>
      <c r="S71" s="292" t="s">
        <v>22</v>
      </c>
      <c r="T71" s="293" t="s">
        <v>920</v>
      </c>
      <c r="U71" s="291">
        <v>1</v>
      </c>
      <c r="V71" s="292" t="s">
        <v>197</v>
      </c>
      <c r="W71" s="292" t="s">
        <v>24</v>
      </c>
      <c r="X71" s="293" t="s">
        <v>920</v>
      </c>
    </row>
    <row r="72" spans="1:24" ht="19.2">
      <c r="A72" s="294">
        <v>2</v>
      </c>
      <c r="B72" s="295" t="s">
        <v>198</v>
      </c>
      <c r="C72" s="295" t="s">
        <v>26</v>
      </c>
      <c r="D72" s="296" t="s">
        <v>920</v>
      </c>
      <c r="E72" s="294">
        <v>2</v>
      </c>
      <c r="F72" s="295" t="s">
        <v>198</v>
      </c>
      <c r="G72" s="295" t="s">
        <v>28</v>
      </c>
      <c r="H72" s="296" t="s">
        <v>920</v>
      </c>
      <c r="I72" s="294">
        <v>2</v>
      </c>
      <c r="J72" s="295" t="s">
        <v>198</v>
      </c>
      <c r="K72" s="295" t="s">
        <v>30</v>
      </c>
      <c r="L72" s="296" t="s">
        <v>920</v>
      </c>
      <c r="M72" s="294">
        <v>2</v>
      </c>
      <c r="N72" s="295" t="s">
        <v>198</v>
      </c>
      <c r="O72" s="295" t="s">
        <v>32</v>
      </c>
      <c r="P72" s="296" t="s">
        <v>920</v>
      </c>
      <c r="Q72" s="294">
        <v>2</v>
      </c>
      <c r="R72" s="295" t="s">
        <v>198</v>
      </c>
      <c r="S72" s="295" t="s">
        <v>34</v>
      </c>
      <c r="T72" s="296" t="s">
        <v>920</v>
      </c>
      <c r="U72" s="294">
        <v>2</v>
      </c>
      <c r="V72" s="295" t="s">
        <v>198</v>
      </c>
      <c r="W72" s="295" t="s">
        <v>36</v>
      </c>
      <c r="X72" s="296" t="s">
        <v>920</v>
      </c>
    </row>
    <row r="73" spans="1:24" ht="19.2">
      <c r="A73" s="294">
        <v>3</v>
      </c>
      <c r="B73" s="295" t="s">
        <v>199</v>
      </c>
      <c r="C73" s="295" t="s">
        <v>38</v>
      </c>
      <c r="D73" s="296" t="s">
        <v>920</v>
      </c>
      <c r="E73" s="294">
        <v>3</v>
      </c>
      <c r="F73" s="295" t="s">
        <v>199</v>
      </c>
      <c r="G73" s="295" t="s">
        <v>40</v>
      </c>
      <c r="H73" s="296" t="s">
        <v>920</v>
      </c>
      <c r="I73" s="294">
        <v>3</v>
      </c>
      <c r="J73" s="295" t="s">
        <v>199</v>
      </c>
      <c r="K73" s="295" t="s">
        <v>42</v>
      </c>
      <c r="L73" s="296" t="s">
        <v>920</v>
      </c>
      <c r="M73" s="294">
        <v>3</v>
      </c>
      <c r="N73" s="295" t="s">
        <v>199</v>
      </c>
      <c r="O73" s="295" t="s">
        <v>44</v>
      </c>
      <c r="P73" s="296" t="s">
        <v>920</v>
      </c>
      <c r="Q73" s="294">
        <v>3</v>
      </c>
      <c r="R73" s="295" t="s">
        <v>199</v>
      </c>
      <c r="S73" s="295" t="s">
        <v>46</v>
      </c>
      <c r="T73" s="296" t="s">
        <v>920</v>
      </c>
      <c r="U73" s="294">
        <v>3</v>
      </c>
      <c r="V73" s="295" t="s">
        <v>199</v>
      </c>
      <c r="W73" s="295" t="s">
        <v>48</v>
      </c>
      <c r="X73" s="296" t="s">
        <v>920</v>
      </c>
    </row>
    <row r="74" spans="1:24" ht="19.2">
      <c r="A74" s="294">
        <v>4</v>
      </c>
      <c r="B74" s="297" t="s">
        <v>200</v>
      </c>
      <c r="C74" s="295" t="s">
        <v>50</v>
      </c>
      <c r="D74" s="296" t="s">
        <v>920</v>
      </c>
      <c r="E74" s="294">
        <v>4</v>
      </c>
      <c r="F74" s="297" t="s">
        <v>200</v>
      </c>
      <c r="G74" s="295" t="s">
        <v>62</v>
      </c>
      <c r="H74" s="296" t="s">
        <v>920</v>
      </c>
      <c r="I74" s="294">
        <v>4</v>
      </c>
      <c r="J74" s="297" t="s">
        <v>200</v>
      </c>
      <c r="K74" s="295" t="s">
        <v>54</v>
      </c>
      <c r="L74" s="296" t="s">
        <v>920</v>
      </c>
      <c r="M74" s="294">
        <v>4</v>
      </c>
      <c r="N74" s="297" t="s">
        <v>200</v>
      </c>
      <c r="O74" s="295" t="s">
        <v>66</v>
      </c>
      <c r="P74" s="296" t="s">
        <v>920</v>
      </c>
      <c r="Q74" s="294">
        <v>4</v>
      </c>
      <c r="R74" s="297" t="s">
        <v>200</v>
      </c>
      <c r="S74" s="295" t="s">
        <v>58</v>
      </c>
      <c r="T74" s="296" t="s">
        <v>920</v>
      </c>
      <c r="U74" s="294">
        <v>4</v>
      </c>
      <c r="V74" s="297" t="s">
        <v>200</v>
      </c>
      <c r="W74" s="295" t="s">
        <v>70</v>
      </c>
      <c r="X74" s="296" t="s">
        <v>920</v>
      </c>
    </row>
    <row r="75" spans="1:24" ht="19.2">
      <c r="A75" s="294">
        <v>5</v>
      </c>
      <c r="B75" s="295" t="s">
        <v>202</v>
      </c>
      <c r="C75" s="295" t="s">
        <v>52</v>
      </c>
      <c r="D75" s="296" t="s">
        <v>921</v>
      </c>
      <c r="E75" s="294">
        <v>5</v>
      </c>
      <c r="F75" s="295" t="s">
        <v>202</v>
      </c>
      <c r="G75" s="295" t="s">
        <v>64</v>
      </c>
      <c r="H75" s="296" t="s">
        <v>921</v>
      </c>
      <c r="I75" s="294">
        <v>5</v>
      </c>
      <c r="J75" s="295" t="s">
        <v>202</v>
      </c>
      <c r="K75" s="295" t="s">
        <v>56</v>
      </c>
      <c r="L75" s="296" t="s">
        <v>921</v>
      </c>
      <c r="M75" s="294">
        <v>5</v>
      </c>
      <c r="N75" s="295" t="s">
        <v>202</v>
      </c>
      <c r="O75" s="295" t="s">
        <v>68</v>
      </c>
      <c r="P75" s="296" t="s">
        <v>921</v>
      </c>
      <c r="Q75" s="294">
        <v>5</v>
      </c>
      <c r="R75" s="295" t="s">
        <v>202</v>
      </c>
      <c r="S75" s="295" t="s">
        <v>60</v>
      </c>
      <c r="T75" s="296" t="s">
        <v>921</v>
      </c>
      <c r="U75" s="294">
        <v>5</v>
      </c>
      <c r="V75" s="295" t="s">
        <v>202</v>
      </c>
      <c r="W75" s="295" t="s">
        <v>72</v>
      </c>
      <c r="X75" s="296" t="s">
        <v>921</v>
      </c>
    </row>
    <row r="76" spans="1:24" ht="19.2">
      <c r="A76" s="294">
        <v>6</v>
      </c>
      <c r="B76" s="295" t="s">
        <v>203</v>
      </c>
      <c r="C76" s="295" t="s">
        <v>74</v>
      </c>
      <c r="D76" s="296" t="s">
        <v>921</v>
      </c>
      <c r="E76" s="294">
        <v>6</v>
      </c>
      <c r="F76" s="295" t="s">
        <v>203</v>
      </c>
      <c r="G76" s="295" t="s">
        <v>76</v>
      </c>
      <c r="H76" s="296" t="s">
        <v>921</v>
      </c>
      <c r="I76" s="294">
        <v>6</v>
      </c>
      <c r="J76" s="295" t="s">
        <v>203</v>
      </c>
      <c r="K76" s="295" t="s">
        <v>78</v>
      </c>
      <c r="L76" s="296" t="s">
        <v>921</v>
      </c>
      <c r="M76" s="294">
        <v>6</v>
      </c>
      <c r="N76" s="295" t="s">
        <v>203</v>
      </c>
      <c r="O76" s="295" t="s">
        <v>80</v>
      </c>
      <c r="P76" s="296" t="s">
        <v>921</v>
      </c>
      <c r="Q76" s="294">
        <v>6</v>
      </c>
      <c r="R76" s="295" t="s">
        <v>203</v>
      </c>
      <c r="S76" s="295" t="s">
        <v>82</v>
      </c>
      <c r="T76" s="296" t="s">
        <v>921</v>
      </c>
      <c r="U76" s="294">
        <v>6</v>
      </c>
      <c r="V76" s="295" t="s">
        <v>203</v>
      </c>
      <c r="W76" s="295" t="s">
        <v>84</v>
      </c>
      <c r="X76" s="296" t="s">
        <v>921</v>
      </c>
    </row>
    <row r="77" spans="1:24" ht="19.2">
      <c r="A77" s="294">
        <v>7</v>
      </c>
      <c r="B77" s="295" t="s">
        <v>585</v>
      </c>
      <c r="C77" s="295" t="s">
        <v>467</v>
      </c>
      <c r="D77" s="296" t="s">
        <v>921</v>
      </c>
      <c r="E77" s="294">
        <v>7</v>
      </c>
      <c r="F77" s="295" t="s">
        <v>585</v>
      </c>
      <c r="G77" s="295" t="s">
        <v>586</v>
      </c>
      <c r="H77" s="296" t="s">
        <v>921</v>
      </c>
      <c r="I77" s="294">
        <v>7</v>
      </c>
      <c r="J77" s="295" t="s">
        <v>585</v>
      </c>
      <c r="K77" s="295" t="s">
        <v>616</v>
      </c>
      <c r="L77" s="296" t="s">
        <v>921</v>
      </c>
      <c r="M77" s="294">
        <v>7</v>
      </c>
      <c r="N77" s="295" t="s">
        <v>585</v>
      </c>
      <c r="O77" s="295" t="s">
        <v>617</v>
      </c>
      <c r="P77" s="296" t="s">
        <v>921</v>
      </c>
      <c r="Q77" s="294">
        <v>7</v>
      </c>
      <c r="R77" s="295" t="s">
        <v>585</v>
      </c>
      <c r="S77" s="295" t="s">
        <v>633</v>
      </c>
      <c r="T77" s="296" t="s">
        <v>921</v>
      </c>
      <c r="U77" s="294">
        <v>7</v>
      </c>
      <c r="V77" s="295" t="s">
        <v>585</v>
      </c>
      <c r="W77" s="295" t="s">
        <v>634</v>
      </c>
      <c r="X77" s="296" t="s">
        <v>921</v>
      </c>
    </row>
    <row r="78" spans="1:24" ht="19.2">
      <c r="A78" s="294">
        <v>8</v>
      </c>
      <c r="B78" s="295" t="s">
        <v>922</v>
      </c>
      <c r="C78" s="295" t="s">
        <v>86</v>
      </c>
      <c r="D78" s="296" t="s">
        <v>923</v>
      </c>
      <c r="E78" s="294">
        <v>8</v>
      </c>
      <c r="F78" s="295" t="s">
        <v>922</v>
      </c>
      <c r="G78" s="295" t="s">
        <v>98</v>
      </c>
      <c r="H78" s="296" t="s">
        <v>923</v>
      </c>
      <c r="I78" s="294">
        <v>8</v>
      </c>
      <c r="J78" s="295" t="s">
        <v>922</v>
      </c>
      <c r="K78" s="295" t="s">
        <v>90</v>
      </c>
      <c r="L78" s="296" t="s">
        <v>923</v>
      </c>
      <c r="M78" s="294">
        <v>8</v>
      </c>
      <c r="N78" s="295" t="s">
        <v>922</v>
      </c>
      <c r="O78" s="295" t="s">
        <v>102</v>
      </c>
      <c r="P78" s="296" t="s">
        <v>923</v>
      </c>
      <c r="Q78" s="294">
        <v>8</v>
      </c>
      <c r="R78" s="295" t="s">
        <v>922</v>
      </c>
      <c r="S78" s="295" t="s">
        <v>94</v>
      </c>
      <c r="T78" s="296" t="s">
        <v>923</v>
      </c>
      <c r="U78" s="294">
        <v>8</v>
      </c>
      <c r="V78" s="295" t="s">
        <v>922</v>
      </c>
      <c r="W78" s="295" t="s">
        <v>106</v>
      </c>
      <c r="X78" s="296" t="s">
        <v>923</v>
      </c>
    </row>
    <row r="79" spans="1:24" ht="19.2">
      <c r="A79" s="294">
        <v>9</v>
      </c>
      <c r="B79" s="295" t="s">
        <v>924</v>
      </c>
      <c r="C79" s="295" t="s">
        <v>110</v>
      </c>
      <c r="D79" s="296" t="s">
        <v>923</v>
      </c>
      <c r="E79" s="294">
        <v>9</v>
      </c>
      <c r="F79" s="295" t="s">
        <v>925</v>
      </c>
      <c r="G79" s="295" t="s">
        <v>112</v>
      </c>
      <c r="H79" s="296" t="s">
        <v>923</v>
      </c>
      <c r="I79" s="294">
        <v>9</v>
      </c>
      <c r="J79" s="295" t="s">
        <v>925</v>
      </c>
      <c r="K79" s="295" t="s">
        <v>114</v>
      </c>
      <c r="L79" s="296" t="s">
        <v>923</v>
      </c>
      <c r="M79" s="294">
        <v>9</v>
      </c>
      <c r="N79" s="295" t="s">
        <v>925</v>
      </c>
      <c r="O79" s="295" t="s">
        <v>116</v>
      </c>
      <c r="P79" s="296" t="s">
        <v>923</v>
      </c>
      <c r="Q79" s="294">
        <v>9</v>
      </c>
      <c r="R79" s="295" t="s">
        <v>925</v>
      </c>
      <c r="S79" s="295" t="s">
        <v>118</v>
      </c>
      <c r="T79" s="296" t="s">
        <v>923</v>
      </c>
      <c r="U79" s="294">
        <v>9</v>
      </c>
      <c r="V79" s="295" t="s">
        <v>925</v>
      </c>
      <c r="W79" s="295" t="s">
        <v>120</v>
      </c>
      <c r="X79" s="296" t="s">
        <v>923</v>
      </c>
    </row>
    <row r="80" spans="1:24" ht="19.2">
      <c r="A80" s="294">
        <v>10</v>
      </c>
      <c r="B80" s="295" t="s">
        <v>208</v>
      </c>
      <c r="C80" s="295" t="s">
        <v>122</v>
      </c>
      <c r="D80" s="296" t="s">
        <v>920</v>
      </c>
      <c r="E80" s="294">
        <v>10</v>
      </c>
      <c r="F80" s="295" t="s">
        <v>208</v>
      </c>
      <c r="G80" s="295" t="s">
        <v>124</v>
      </c>
      <c r="H80" s="296" t="s">
        <v>920</v>
      </c>
      <c r="I80" s="294">
        <v>10</v>
      </c>
      <c r="J80" s="295" t="s">
        <v>208</v>
      </c>
      <c r="K80" s="295" t="s">
        <v>126</v>
      </c>
      <c r="L80" s="296" t="s">
        <v>920</v>
      </c>
      <c r="M80" s="294">
        <v>10</v>
      </c>
      <c r="N80" s="295" t="s">
        <v>208</v>
      </c>
      <c r="O80" s="295" t="s">
        <v>128</v>
      </c>
      <c r="P80" s="296" t="s">
        <v>920</v>
      </c>
      <c r="Q80" s="294">
        <v>10</v>
      </c>
      <c r="R80" s="295" t="s">
        <v>208</v>
      </c>
      <c r="S80" s="295" t="s">
        <v>130</v>
      </c>
      <c r="T80" s="296" t="s">
        <v>920</v>
      </c>
      <c r="U80" s="294">
        <v>10</v>
      </c>
      <c r="V80" s="295" t="s">
        <v>208</v>
      </c>
      <c r="W80" s="295" t="s">
        <v>132</v>
      </c>
      <c r="X80" s="296" t="s">
        <v>920</v>
      </c>
    </row>
    <row r="81" spans="1:24" ht="19.2">
      <c r="A81" s="298"/>
      <c r="B81" s="299" t="s">
        <v>134</v>
      </c>
      <c r="C81" s="670" t="s">
        <v>926</v>
      </c>
      <c r="D81" s="671"/>
      <c r="E81" s="298"/>
      <c r="F81" s="299" t="s">
        <v>134</v>
      </c>
      <c r="G81" s="670" t="s">
        <v>926</v>
      </c>
      <c r="H81" s="671"/>
      <c r="I81" s="298"/>
      <c r="J81" s="299" t="s">
        <v>134</v>
      </c>
      <c r="K81" s="670" t="s">
        <v>926</v>
      </c>
      <c r="L81" s="671"/>
      <c r="M81" s="300"/>
      <c r="N81" s="299" t="s">
        <v>134</v>
      </c>
      <c r="O81" s="670" t="s">
        <v>926</v>
      </c>
      <c r="P81" s="671"/>
      <c r="Q81" s="301"/>
      <c r="R81" s="299" t="s">
        <v>134</v>
      </c>
      <c r="S81" s="670" t="s">
        <v>926</v>
      </c>
      <c r="T81" s="671"/>
      <c r="U81" s="298"/>
      <c r="V81" s="299" t="s">
        <v>134</v>
      </c>
      <c r="W81" s="670" t="s">
        <v>926</v>
      </c>
      <c r="X81" s="671"/>
    </row>
    <row r="82" spans="1:24" ht="19.2">
      <c r="A82" s="669" t="s">
        <v>927</v>
      </c>
      <c r="B82" s="669"/>
      <c r="C82" s="669"/>
      <c r="D82" s="669"/>
      <c r="E82" s="669" t="s">
        <v>927</v>
      </c>
      <c r="F82" s="669"/>
      <c r="G82" s="669"/>
      <c r="H82" s="669"/>
      <c r="I82" s="669" t="s">
        <v>927</v>
      </c>
      <c r="J82" s="669"/>
      <c r="K82" s="669"/>
      <c r="L82" s="669"/>
      <c r="M82" s="669" t="s">
        <v>927</v>
      </c>
      <c r="N82" s="669"/>
      <c r="O82" s="669"/>
      <c r="P82" s="669"/>
      <c r="Q82" s="669" t="s">
        <v>927</v>
      </c>
      <c r="R82" s="669"/>
      <c r="S82" s="669"/>
      <c r="T82" s="669"/>
      <c r="U82" s="669" t="s">
        <v>927</v>
      </c>
      <c r="V82" s="669"/>
      <c r="W82" s="669"/>
      <c r="X82" s="669"/>
    </row>
    <row r="83" spans="1:24" ht="19.2">
      <c r="A83" s="291">
        <v>1</v>
      </c>
      <c r="B83" s="292" t="s">
        <v>208</v>
      </c>
      <c r="C83" s="292" t="s">
        <v>245</v>
      </c>
      <c r="D83" s="332">
        <v>1.5</v>
      </c>
      <c r="E83" s="291">
        <v>1</v>
      </c>
      <c r="F83" s="292" t="s">
        <v>208</v>
      </c>
      <c r="G83" s="292" t="s">
        <v>247</v>
      </c>
      <c r="H83" s="332">
        <v>1.5</v>
      </c>
      <c r="I83" s="291">
        <v>1</v>
      </c>
      <c r="J83" s="292" t="s">
        <v>208</v>
      </c>
      <c r="K83" s="292" t="s">
        <v>287</v>
      </c>
      <c r="L83" s="332">
        <v>2</v>
      </c>
      <c r="M83" s="291">
        <v>1</v>
      </c>
      <c r="N83" s="292" t="s">
        <v>208</v>
      </c>
      <c r="O83" s="292" t="s">
        <v>288</v>
      </c>
      <c r="P83" s="332">
        <v>2</v>
      </c>
      <c r="Q83" s="291">
        <v>1</v>
      </c>
      <c r="R83" s="292" t="s">
        <v>208</v>
      </c>
      <c r="S83" s="292" t="s">
        <v>289</v>
      </c>
      <c r="T83" s="332">
        <v>2</v>
      </c>
      <c r="U83" s="291">
        <v>1</v>
      </c>
      <c r="V83" s="292" t="s">
        <v>208</v>
      </c>
      <c r="W83" s="292" t="s">
        <v>290</v>
      </c>
      <c r="X83" s="332">
        <v>2</v>
      </c>
    </row>
    <row r="84" spans="1:24" ht="19.2">
      <c r="A84" s="294">
        <v>2</v>
      </c>
      <c r="B84" s="295" t="s">
        <v>198</v>
      </c>
      <c r="C84" s="295" t="s">
        <v>366</v>
      </c>
      <c r="D84" s="322">
        <v>1</v>
      </c>
      <c r="E84" s="294">
        <v>2</v>
      </c>
      <c r="F84" s="295" t="s">
        <v>307</v>
      </c>
      <c r="G84" s="295" t="s">
        <v>951</v>
      </c>
      <c r="H84" s="322">
        <v>1</v>
      </c>
      <c r="I84" s="294">
        <v>2</v>
      </c>
      <c r="J84" s="306" t="s">
        <v>956</v>
      </c>
      <c r="K84" s="295" t="s">
        <v>957</v>
      </c>
      <c r="L84" s="322">
        <v>1</v>
      </c>
      <c r="M84" s="294">
        <v>2</v>
      </c>
      <c r="N84" s="306" t="s">
        <v>958</v>
      </c>
      <c r="O84" s="295" t="s">
        <v>959</v>
      </c>
      <c r="P84" s="322">
        <v>1</v>
      </c>
      <c r="Q84" s="294">
        <v>2</v>
      </c>
      <c r="R84" s="295" t="s">
        <v>205</v>
      </c>
      <c r="S84" s="295" t="s">
        <v>960</v>
      </c>
      <c r="T84" s="322">
        <v>0.5</v>
      </c>
      <c r="U84" s="294">
        <v>2</v>
      </c>
      <c r="V84" s="295" t="s">
        <v>925</v>
      </c>
      <c r="W84" s="295" t="s">
        <v>951</v>
      </c>
      <c r="X84" s="322">
        <v>1</v>
      </c>
    </row>
    <row r="85" spans="1:24" ht="19.2">
      <c r="A85" s="333"/>
      <c r="B85" s="298"/>
      <c r="C85" s="298"/>
      <c r="D85" s="334"/>
      <c r="E85" s="333"/>
      <c r="F85" s="298"/>
      <c r="G85" s="298"/>
      <c r="H85" s="334"/>
      <c r="I85" s="333"/>
      <c r="J85" s="335"/>
      <c r="K85" s="298"/>
      <c r="L85" s="334"/>
      <c r="M85" s="333"/>
      <c r="N85" s="335"/>
      <c r="O85" s="298"/>
      <c r="P85" s="334"/>
      <c r="Q85" s="333"/>
      <c r="R85" s="298"/>
      <c r="S85" s="298"/>
      <c r="T85" s="334"/>
      <c r="U85" s="294"/>
      <c r="V85" s="295"/>
      <c r="W85" s="295"/>
      <c r="X85" s="322"/>
    </row>
    <row r="86" spans="1:24" ht="19.2">
      <c r="A86" s="289"/>
      <c r="B86" s="336" t="s">
        <v>134</v>
      </c>
      <c r="C86" s="337">
        <f>SUM(D83:D84)</f>
        <v>2.5</v>
      </c>
      <c r="D86" s="319">
        <f>C86*40</f>
        <v>100</v>
      </c>
      <c r="E86" s="289"/>
      <c r="F86" s="336" t="s">
        <v>134</v>
      </c>
      <c r="G86" s="337">
        <f>SUM(H83:H84)</f>
        <v>2.5</v>
      </c>
      <c r="H86" s="319">
        <f>G86*40</f>
        <v>100</v>
      </c>
      <c r="I86" s="289"/>
      <c r="J86" s="336" t="s">
        <v>134</v>
      </c>
      <c r="K86" s="337">
        <f>SUM(L83:L85)</f>
        <v>3</v>
      </c>
      <c r="L86" s="319">
        <f>K86*40</f>
        <v>120</v>
      </c>
      <c r="M86" s="289"/>
      <c r="N86" s="320" t="s">
        <v>134</v>
      </c>
      <c r="O86" s="337">
        <f>SUM(P83:P85)</f>
        <v>3</v>
      </c>
      <c r="P86" s="319">
        <f>O86*40</f>
        <v>120</v>
      </c>
      <c r="Q86" s="289"/>
      <c r="R86" s="336" t="s">
        <v>134</v>
      </c>
      <c r="S86" s="337">
        <f>SUM(T83:T85)</f>
        <v>2.5</v>
      </c>
      <c r="T86" s="319">
        <f>S86*40</f>
        <v>100</v>
      </c>
      <c r="U86" s="289"/>
      <c r="V86" s="336" t="s">
        <v>134</v>
      </c>
      <c r="W86" s="337">
        <f>SUM(X83:X85)</f>
        <v>3</v>
      </c>
      <c r="X86" s="319">
        <f>W86*40</f>
        <v>120</v>
      </c>
    </row>
    <row r="87" spans="1:24" ht="19.2">
      <c r="A87" s="338"/>
      <c r="B87" s="667" t="s">
        <v>325</v>
      </c>
      <c r="C87" s="668"/>
      <c r="D87" s="339"/>
      <c r="E87" s="338"/>
      <c r="F87" s="667" t="s">
        <v>325</v>
      </c>
      <c r="G87" s="668"/>
      <c r="H87" s="339"/>
      <c r="I87" s="338"/>
      <c r="J87" s="667" t="s">
        <v>325</v>
      </c>
      <c r="K87" s="668"/>
      <c r="L87" s="339"/>
      <c r="M87" s="338"/>
      <c r="N87" s="667" t="s">
        <v>325</v>
      </c>
      <c r="O87" s="668"/>
      <c r="P87" s="339"/>
      <c r="Q87" s="338"/>
      <c r="R87" s="667" t="s">
        <v>325</v>
      </c>
      <c r="S87" s="668"/>
      <c r="T87" s="339"/>
      <c r="U87" s="338"/>
      <c r="V87" s="667" t="s">
        <v>325</v>
      </c>
      <c r="W87" s="668"/>
      <c r="X87" s="339"/>
    </row>
    <row r="88" spans="1:24" ht="19.2">
      <c r="A88" s="294"/>
      <c r="B88" s="667" t="s">
        <v>326</v>
      </c>
      <c r="C88" s="668"/>
      <c r="D88" s="296"/>
      <c r="E88" s="294"/>
      <c r="F88" s="667" t="s">
        <v>326</v>
      </c>
      <c r="G88" s="668"/>
      <c r="H88" s="322"/>
      <c r="I88" s="294"/>
      <c r="J88" s="667" t="s">
        <v>326</v>
      </c>
      <c r="K88" s="668"/>
      <c r="L88" s="322"/>
      <c r="M88" s="294"/>
      <c r="N88" s="667" t="s">
        <v>326</v>
      </c>
      <c r="O88" s="668"/>
      <c r="P88" s="296"/>
      <c r="Q88" s="294"/>
      <c r="R88" s="667" t="s">
        <v>326</v>
      </c>
      <c r="S88" s="668"/>
      <c r="T88" s="296"/>
      <c r="U88" s="294"/>
      <c r="V88" s="667" t="s">
        <v>326</v>
      </c>
      <c r="W88" s="668"/>
      <c r="X88" s="296"/>
    </row>
    <row r="89" spans="1:24" ht="19.2">
      <c r="A89" s="294"/>
      <c r="B89" s="667" t="s">
        <v>946</v>
      </c>
      <c r="C89" s="668"/>
      <c r="D89" s="296"/>
      <c r="E89" s="294"/>
      <c r="F89" s="667" t="s">
        <v>946</v>
      </c>
      <c r="G89" s="668"/>
      <c r="H89" s="322"/>
      <c r="I89" s="294"/>
      <c r="J89" s="667" t="s">
        <v>946</v>
      </c>
      <c r="K89" s="668"/>
      <c r="L89" s="322"/>
      <c r="M89" s="294"/>
      <c r="N89" s="667" t="s">
        <v>946</v>
      </c>
      <c r="O89" s="668"/>
      <c r="P89" s="296"/>
      <c r="Q89" s="294"/>
      <c r="R89" s="667" t="s">
        <v>946</v>
      </c>
      <c r="S89" s="668"/>
      <c r="T89" s="296"/>
      <c r="U89" s="294"/>
      <c r="V89" s="667" t="s">
        <v>946</v>
      </c>
      <c r="W89" s="668"/>
      <c r="X89" s="296"/>
    </row>
    <row r="90" spans="1:24" ht="19.2">
      <c r="A90" s="294"/>
      <c r="B90" s="667" t="s">
        <v>947</v>
      </c>
      <c r="C90" s="668"/>
      <c r="D90" s="296"/>
      <c r="E90" s="294"/>
      <c r="F90" s="667" t="s">
        <v>947</v>
      </c>
      <c r="G90" s="668"/>
      <c r="H90" s="322"/>
      <c r="I90" s="294"/>
      <c r="J90" s="667" t="s">
        <v>947</v>
      </c>
      <c r="K90" s="668"/>
      <c r="L90" s="322"/>
      <c r="M90" s="294"/>
      <c r="N90" s="667" t="s">
        <v>947</v>
      </c>
      <c r="O90" s="668"/>
      <c r="P90" s="296"/>
      <c r="Q90" s="294"/>
      <c r="R90" s="667" t="s">
        <v>947</v>
      </c>
      <c r="S90" s="668"/>
      <c r="T90" s="296"/>
      <c r="U90" s="294"/>
      <c r="V90" s="667" t="s">
        <v>947</v>
      </c>
      <c r="W90" s="668"/>
      <c r="X90" s="296"/>
    </row>
    <row r="91" spans="1:24" ht="19.2">
      <c r="A91" s="294"/>
      <c r="B91" s="667" t="s">
        <v>948</v>
      </c>
      <c r="C91" s="668"/>
      <c r="D91" s="296"/>
      <c r="E91" s="294"/>
      <c r="F91" s="667" t="s">
        <v>948</v>
      </c>
      <c r="G91" s="668"/>
      <c r="H91" s="322"/>
      <c r="I91" s="294"/>
      <c r="J91" s="667" t="s">
        <v>948</v>
      </c>
      <c r="K91" s="668"/>
      <c r="L91" s="322"/>
      <c r="M91" s="294"/>
      <c r="N91" s="667" t="s">
        <v>949</v>
      </c>
      <c r="O91" s="668"/>
      <c r="P91" s="296"/>
      <c r="Q91" s="294"/>
      <c r="R91" s="667" t="s">
        <v>948</v>
      </c>
      <c r="S91" s="668"/>
      <c r="T91" s="296"/>
      <c r="U91" s="294"/>
      <c r="V91" s="667" t="s">
        <v>948</v>
      </c>
      <c r="W91" s="668"/>
      <c r="X91" s="296"/>
    </row>
    <row r="92" spans="1:24" ht="19.2">
      <c r="A92" s="321"/>
      <c r="B92" s="665" t="s">
        <v>134</v>
      </c>
      <c r="C92" s="666"/>
      <c r="D92" s="323">
        <v>60</v>
      </c>
      <c r="E92" s="321"/>
      <c r="F92" s="665" t="s">
        <v>134</v>
      </c>
      <c r="G92" s="666"/>
      <c r="H92" s="323">
        <v>60</v>
      </c>
      <c r="I92" s="321"/>
      <c r="J92" s="665" t="s">
        <v>134</v>
      </c>
      <c r="K92" s="666"/>
      <c r="L92" s="323">
        <v>60</v>
      </c>
      <c r="M92" s="321"/>
      <c r="N92" s="665" t="s">
        <v>134</v>
      </c>
      <c r="O92" s="666"/>
      <c r="P92" s="323">
        <v>60</v>
      </c>
      <c r="Q92" s="321"/>
      <c r="R92" s="665" t="s">
        <v>134</v>
      </c>
      <c r="S92" s="666"/>
      <c r="T92" s="323">
        <v>60</v>
      </c>
      <c r="U92" s="321"/>
      <c r="V92" s="665" t="s">
        <v>134</v>
      </c>
      <c r="W92" s="666"/>
      <c r="X92" s="323">
        <v>60</v>
      </c>
    </row>
    <row r="93" spans="1:24" ht="19.2">
      <c r="A93" s="663" t="s">
        <v>134</v>
      </c>
      <c r="B93" s="664"/>
      <c r="C93" s="340" t="e">
        <f>C81+C86</f>
        <v>#VALUE!</v>
      </c>
      <c r="D93" s="341" t="e">
        <f>(C93*40)+60</f>
        <v>#VALUE!</v>
      </c>
      <c r="E93" s="663" t="s">
        <v>134</v>
      </c>
      <c r="F93" s="664"/>
      <c r="G93" s="340" t="e">
        <f>G81+G86</f>
        <v>#VALUE!</v>
      </c>
      <c r="H93" s="341" t="e">
        <f>(G93*40)+60</f>
        <v>#VALUE!</v>
      </c>
      <c r="I93" s="663" t="s">
        <v>134</v>
      </c>
      <c r="J93" s="664"/>
      <c r="K93" s="340" t="e">
        <f>K81+K86</f>
        <v>#VALUE!</v>
      </c>
      <c r="L93" s="341" t="e">
        <f>(K93*40)+60</f>
        <v>#VALUE!</v>
      </c>
      <c r="M93" s="663" t="s">
        <v>134</v>
      </c>
      <c r="N93" s="664"/>
      <c r="O93" s="340" t="e">
        <f>O81+O86</f>
        <v>#VALUE!</v>
      </c>
      <c r="P93" s="341" t="e">
        <f>(O93*40)+60</f>
        <v>#VALUE!</v>
      </c>
      <c r="Q93" s="663" t="s">
        <v>134</v>
      </c>
      <c r="R93" s="664"/>
      <c r="S93" s="340" t="e">
        <f>S81+S86</f>
        <v>#VALUE!</v>
      </c>
      <c r="T93" s="341" t="e">
        <f>(S93*40)+60</f>
        <v>#VALUE!</v>
      </c>
      <c r="U93" s="663" t="s">
        <v>134</v>
      </c>
      <c r="V93" s="664"/>
      <c r="W93" s="340" t="e">
        <f>W81+W86</f>
        <v>#VALUE!</v>
      </c>
      <c r="X93" s="341" t="e">
        <f>(W93*40)+60</f>
        <v>#VALUE!</v>
      </c>
    </row>
  </sheetData>
  <mergeCells count="232">
    <mergeCell ref="A5:D5"/>
    <mergeCell ref="E5:H5"/>
    <mergeCell ref="I5:L5"/>
    <mergeCell ref="M5:P5"/>
    <mergeCell ref="Q5:T5"/>
    <mergeCell ref="U5:X5"/>
    <mergeCell ref="A1:X1"/>
    <mergeCell ref="A2:H2"/>
    <mergeCell ref="I2:P2"/>
    <mergeCell ref="Q2:X2"/>
    <mergeCell ref="A3:D3"/>
    <mergeCell ref="E3:H3"/>
    <mergeCell ref="I3:L3"/>
    <mergeCell ref="M3:P3"/>
    <mergeCell ref="Q3:T3"/>
    <mergeCell ref="U3:X3"/>
    <mergeCell ref="A17:D17"/>
    <mergeCell ref="E17:H17"/>
    <mergeCell ref="I17:L17"/>
    <mergeCell ref="M17:P17"/>
    <mergeCell ref="Q17:T17"/>
    <mergeCell ref="U17:X17"/>
    <mergeCell ref="C16:D16"/>
    <mergeCell ref="G16:H16"/>
    <mergeCell ref="K16:L16"/>
    <mergeCell ref="O16:P16"/>
    <mergeCell ref="S16:T16"/>
    <mergeCell ref="W16:X16"/>
    <mergeCell ref="B24:C24"/>
    <mergeCell ref="F24:G24"/>
    <mergeCell ref="J24:K24"/>
    <mergeCell ref="R24:S24"/>
    <mergeCell ref="V24:W24"/>
    <mergeCell ref="B25:C25"/>
    <mergeCell ref="F25:G25"/>
    <mergeCell ref="J25:K25"/>
    <mergeCell ref="N25:O25"/>
    <mergeCell ref="R25:S25"/>
    <mergeCell ref="B27:C27"/>
    <mergeCell ref="F27:G27"/>
    <mergeCell ref="J27:K27"/>
    <mergeCell ref="N27:O27"/>
    <mergeCell ref="R27:S27"/>
    <mergeCell ref="V27:W27"/>
    <mergeCell ref="V25:W25"/>
    <mergeCell ref="B26:C26"/>
    <mergeCell ref="F26:G26"/>
    <mergeCell ref="J26:K26"/>
    <mergeCell ref="N26:O26"/>
    <mergeCell ref="R26:S26"/>
    <mergeCell ref="V26:W26"/>
    <mergeCell ref="B29:C29"/>
    <mergeCell ref="F29:G29"/>
    <mergeCell ref="J29:K29"/>
    <mergeCell ref="N29:O29"/>
    <mergeCell ref="R29:S29"/>
    <mergeCell ref="V29:W29"/>
    <mergeCell ref="B28:C28"/>
    <mergeCell ref="F28:G28"/>
    <mergeCell ref="J28:K28"/>
    <mergeCell ref="N28:O28"/>
    <mergeCell ref="R28:S28"/>
    <mergeCell ref="V28:W28"/>
    <mergeCell ref="M30:N30"/>
    <mergeCell ref="O30:P30"/>
    <mergeCell ref="Q30:R30"/>
    <mergeCell ref="S30:T30"/>
    <mergeCell ref="U30:V30"/>
    <mergeCell ref="W30:X30"/>
    <mergeCell ref="A30:B30"/>
    <mergeCell ref="C30:D30"/>
    <mergeCell ref="E30:F30"/>
    <mergeCell ref="G30:H30"/>
    <mergeCell ref="I30:J30"/>
    <mergeCell ref="K30:L30"/>
    <mergeCell ref="A38:D38"/>
    <mergeCell ref="E38:H38"/>
    <mergeCell ref="I38:L38"/>
    <mergeCell ref="M38:P38"/>
    <mergeCell ref="Q38:T38"/>
    <mergeCell ref="U38:X38"/>
    <mergeCell ref="A35:H35"/>
    <mergeCell ref="I35:P35"/>
    <mergeCell ref="Q35:X35"/>
    <mergeCell ref="A36:D36"/>
    <mergeCell ref="E36:H36"/>
    <mergeCell ref="I36:L36"/>
    <mergeCell ref="M36:P36"/>
    <mergeCell ref="Q36:T36"/>
    <mergeCell ref="U36:X36"/>
    <mergeCell ref="A50:D50"/>
    <mergeCell ref="E50:H50"/>
    <mergeCell ref="I50:L50"/>
    <mergeCell ref="M50:P50"/>
    <mergeCell ref="Q50:T50"/>
    <mergeCell ref="U50:X50"/>
    <mergeCell ref="C49:D49"/>
    <mergeCell ref="G49:H49"/>
    <mergeCell ref="K49:L49"/>
    <mergeCell ref="O49:P49"/>
    <mergeCell ref="S49:T49"/>
    <mergeCell ref="W49:X49"/>
    <mergeCell ref="B55:C55"/>
    <mergeCell ref="F55:G55"/>
    <mergeCell ref="J55:K55"/>
    <mergeCell ref="R55:S55"/>
    <mergeCell ref="V55:W55"/>
    <mergeCell ref="B56:D56"/>
    <mergeCell ref="F56:H56"/>
    <mergeCell ref="J56:L56"/>
    <mergeCell ref="N56:P56"/>
    <mergeCell ref="R56:T56"/>
    <mergeCell ref="B58:C58"/>
    <mergeCell ref="F58:G58"/>
    <mergeCell ref="J58:K58"/>
    <mergeCell ref="N58:O58"/>
    <mergeCell ref="R58:S58"/>
    <mergeCell ref="V58:W58"/>
    <mergeCell ref="V56:X56"/>
    <mergeCell ref="B57:C57"/>
    <mergeCell ref="F57:G57"/>
    <mergeCell ref="J57:K57"/>
    <mergeCell ref="N57:O57"/>
    <mergeCell ref="R57:S57"/>
    <mergeCell ref="V57:W57"/>
    <mergeCell ref="B60:C60"/>
    <mergeCell ref="F60:G60"/>
    <mergeCell ref="J60:K60"/>
    <mergeCell ref="N60:O60"/>
    <mergeCell ref="R60:S60"/>
    <mergeCell ref="V60:W60"/>
    <mergeCell ref="B59:C59"/>
    <mergeCell ref="F59:G59"/>
    <mergeCell ref="J59:K59"/>
    <mergeCell ref="N59:O59"/>
    <mergeCell ref="R59:S59"/>
    <mergeCell ref="V59:W59"/>
    <mergeCell ref="J62:K62"/>
    <mergeCell ref="N62:O62"/>
    <mergeCell ref="R62:S62"/>
    <mergeCell ref="V62:W62"/>
    <mergeCell ref="B61:C61"/>
    <mergeCell ref="F61:G61"/>
    <mergeCell ref="J61:K61"/>
    <mergeCell ref="N61:O61"/>
    <mergeCell ref="R61:S61"/>
    <mergeCell ref="V61:W61"/>
    <mergeCell ref="A34:X34"/>
    <mergeCell ref="A66:X66"/>
    <mergeCell ref="A67:H67"/>
    <mergeCell ref="I67:P67"/>
    <mergeCell ref="Q67:X67"/>
    <mergeCell ref="A68:D68"/>
    <mergeCell ref="E68:H68"/>
    <mergeCell ref="I68:L68"/>
    <mergeCell ref="M68:P68"/>
    <mergeCell ref="Q68:T68"/>
    <mergeCell ref="M63:N63"/>
    <mergeCell ref="O63:P63"/>
    <mergeCell ref="Q63:R63"/>
    <mergeCell ref="S63:T63"/>
    <mergeCell ref="U63:V63"/>
    <mergeCell ref="W63:X63"/>
    <mergeCell ref="A63:B63"/>
    <mergeCell ref="C63:D63"/>
    <mergeCell ref="E63:F63"/>
    <mergeCell ref="G63:H63"/>
    <mergeCell ref="I63:J63"/>
    <mergeCell ref="K63:L63"/>
    <mergeCell ref="B62:C62"/>
    <mergeCell ref="F62:G62"/>
    <mergeCell ref="C81:D81"/>
    <mergeCell ref="G81:H81"/>
    <mergeCell ref="K81:L81"/>
    <mergeCell ref="O81:P81"/>
    <mergeCell ref="S81:T81"/>
    <mergeCell ref="W81:X81"/>
    <mergeCell ref="U68:X68"/>
    <mergeCell ref="A70:D70"/>
    <mergeCell ref="E70:H70"/>
    <mergeCell ref="I70:L70"/>
    <mergeCell ref="M70:P70"/>
    <mergeCell ref="Q70:T70"/>
    <mergeCell ref="U70:X70"/>
    <mergeCell ref="B87:C87"/>
    <mergeCell ref="F87:G87"/>
    <mergeCell ref="J87:K87"/>
    <mergeCell ref="N87:O87"/>
    <mergeCell ref="R87:S87"/>
    <mergeCell ref="V87:W87"/>
    <mergeCell ref="A82:D82"/>
    <mergeCell ref="E82:H82"/>
    <mergeCell ref="I82:L82"/>
    <mergeCell ref="M82:P82"/>
    <mergeCell ref="Q82:T82"/>
    <mergeCell ref="U82:X82"/>
    <mergeCell ref="B89:C89"/>
    <mergeCell ref="F89:G89"/>
    <mergeCell ref="J89:K89"/>
    <mergeCell ref="N89:O89"/>
    <mergeCell ref="R89:S89"/>
    <mergeCell ref="V89:W89"/>
    <mergeCell ref="B88:C88"/>
    <mergeCell ref="F88:G88"/>
    <mergeCell ref="J88:K88"/>
    <mergeCell ref="N88:O88"/>
    <mergeCell ref="R88:S88"/>
    <mergeCell ref="V88:W88"/>
    <mergeCell ref="B91:C91"/>
    <mergeCell ref="F91:G91"/>
    <mergeCell ref="J91:K91"/>
    <mergeCell ref="N91:O91"/>
    <mergeCell ref="R91:S91"/>
    <mergeCell ref="V91:W91"/>
    <mergeCell ref="B90:C90"/>
    <mergeCell ref="F90:G90"/>
    <mergeCell ref="J90:K90"/>
    <mergeCell ref="N90:O90"/>
    <mergeCell ref="R90:S90"/>
    <mergeCell ref="V90:W90"/>
    <mergeCell ref="A93:B93"/>
    <mergeCell ref="E93:F93"/>
    <mergeCell ref="I93:J93"/>
    <mergeCell ref="M93:N93"/>
    <mergeCell ref="Q93:R93"/>
    <mergeCell ref="U93:V93"/>
    <mergeCell ref="B92:C92"/>
    <mergeCell ref="F92:G92"/>
    <mergeCell ref="J92:K92"/>
    <mergeCell ref="N92:O92"/>
    <mergeCell ref="R92:S92"/>
    <mergeCell ref="V92:W9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6"/>
  <sheetViews>
    <sheetView zoomScale="50" zoomScaleNormal="50" workbookViewId="0">
      <selection activeCell="I9" sqref="I9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961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345" customFormat="1">
      <c r="A13" s="342" t="s">
        <v>74</v>
      </c>
      <c r="B13" s="129" t="s">
        <v>204</v>
      </c>
      <c r="C13" s="283">
        <v>0.5</v>
      </c>
      <c r="D13" s="283">
        <v>1</v>
      </c>
      <c r="E13" s="343">
        <v>20</v>
      </c>
      <c r="F13" s="342" t="s">
        <v>76</v>
      </c>
      <c r="G13" s="129" t="s">
        <v>204</v>
      </c>
      <c r="H13" s="283">
        <v>0.5</v>
      </c>
      <c r="I13" s="283">
        <v>1</v>
      </c>
      <c r="J13" s="343">
        <v>20</v>
      </c>
      <c r="K13" s="344" t="s">
        <v>78</v>
      </c>
      <c r="L13" s="129" t="s">
        <v>204</v>
      </c>
      <c r="M13" s="283">
        <v>0.5</v>
      </c>
      <c r="N13" s="283">
        <v>1</v>
      </c>
      <c r="O13" s="343">
        <v>20</v>
      </c>
      <c r="P13" s="344" t="s">
        <v>80</v>
      </c>
      <c r="Q13" s="129" t="s">
        <v>204</v>
      </c>
      <c r="R13" s="283">
        <v>0.5</v>
      </c>
      <c r="S13" s="283">
        <v>1</v>
      </c>
      <c r="T13" s="343">
        <v>20</v>
      </c>
      <c r="U13" s="344" t="s">
        <v>82</v>
      </c>
      <c r="V13" s="129" t="s">
        <v>204</v>
      </c>
      <c r="W13" s="283">
        <v>0.5</v>
      </c>
      <c r="X13" s="283">
        <v>1</v>
      </c>
      <c r="Y13" s="343">
        <v>20</v>
      </c>
      <c r="Z13" s="344" t="s">
        <v>84</v>
      </c>
      <c r="AA13" s="129" t="s">
        <v>204</v>
      </c>
      <c r="AB13" s="283">
        <v>0.5</v>
      </c>
      <c r="AC13" s="283">
        <v>1</v>
      </c>
      <c r="AD13" s="343">
        <v>20</v>
      </c>
    </row>
    <row r="14" spans="1:30" s="345" customFormat="1">
      <c r="A14" s="342" t="s">
        <v>467</v>
      </c>
      <c r="B14" s="129" t="s">
        <v>585</v>
      </c>
      <c r="C14" s="283">
        <v>0.5</v>
      </c>
      <c r="D14" s="283">
        <v>1</v>
      </c>
      <c r="E14" s="343">
        <v>20</v>
      </c>
      <c r="F14" s="342" t="s">
        <v>586</v>
      </c>
      <c r="G14" s="129" t="s">
        <v>585</v>
      </c>
      <c r="H14" s="283">
        <v>0.5</v>
      </c>
      <c r="I14" s="283">
        <v>1</v>
      </c>
      <c r="J14" s="343">
        <v>20</v>
      </c>
      <c r="K14" s="344" t="s">
        <v>616</v>
      </c>
      <c r="L14" s="129" t="s">
        <v>585</v>
      </c>
      <c r="M14" s="283">
        <v>0.5</v>
      </c>
      <c r="N14" s="283">
        <v>1</v>
      </c>
      <c r="O14" s="343">
        <v>20</v>
      </c>
      <c r="P14" s="344" t="s">
        <v>617</v>
      </c>
      <c r="Q14" s="129" t="s">
        <v>585</v>
      </c>
      <c r="R14" s="283">
        <v>0.5</v>
      </c>
      <c r="S14" s="283">
        <v>1</v>
      </c>
      <c r="T14" s="343">
        <v>20</v>
      </c>
      <c r="U14" s="344" t="s">
        <v>633</v>
      </c>
      <c r="V14" s="129" t="s">
        <v>585</v>
      </c>
      <c r="W14" s="283">
        <v>0.5</v>
      </c>
      <c r="X14" s="283">
        <v>1</v>
      </c>
      <c r="Y14" s="343">
        <v>20</v>
      </c>
      <c r="Z14" s="344" t="s">
        <v>634</v>
      </c>
      <c r="AA14" s="129" t="s">
        <v>585</v>
      </c>
      <c r="AB14" s="283">
        <v>0.5</v>
      </c>
      <c r="AC14" s="283">
        <v>1</v>
      </c>
      <c r="AD14" s="343">
        <v>20</v>
      </c>
    </row>
    <row r="15" spans="1:30" s="345" customFormat="1">
      <c r="A15" s="342" t="s">
        <v>86</v>
      </c>
      <c r="B15" s="129" t="s">
        <v>962</v>
      </c>
      <c r="C15" s="283">
        <v>0.5</v>
      </c>
      <c r="D15" s="283">
        <v>1</v>
      </c>
      <c r="E15" s="343">
        <v>20</v>
      </c>
      <c r="F15" s="342" t="s">
        <v>98</v>
      </c>
      <c r="G15" s="129" t="s">
        <v>963</v>
      </c>
      <c r="H15" s="283">
        <v>0.5</v>
      </c>
      <c r="I15" s="283">
        <v>1</v>
      </c>
      <c r="J15" s="343">
        <v>20</v>
      </c>
      <c r="K15" s="344" t="s">
        <v>90</v>
      </c>
      <c r="L15" s="129" t="s">
        <v>963</v>
      </c>
      <c r="M15" s="283">
        <v>0.5</v>
      </c>
      <c r="N15" s="283">
        <v>1</v>
      </c>
      <c r="O15" s="343">
        <v>20</v>
      </c>
      <c r="P15" s="344" t="s">
        <v>102</v>
      </c>
      <c r="Q15" s="129" t="s">
        <v>964</v>
      </c>
      <c r="R15" s="283">
        <v>0.5</v>
      </c>
      <c r="S15" s="283">
        <v>1</v>
      </c>
      <c r="T15" s="343">
        <v>20</v>
      </c>
      <c r="U15" s="344" t="s">
        <v>94</v>
      </c>
      <c r="V15" s="129" t="s">
        <v>963</v>
      </c>
      <c r="W15" s="283">
        <v>0.5</v>
      </c>
      <c r="X15" s="283">
        <v>1</v>
      </c>
      <c r="Y15" s="343">
        <v>20</v>
      </c>
      <c r="Z15" s="344" t="s">
        <v>106</v>
      </c>
      <c r="AA15" s="129" t="s">
        <v>963</v>
      </c>
      <c r="AB15" s="283">
        <v>0.5</v>
      </c>
      <c r="AC15" s="283">
        <v>1</v>
      </c>
      <c r="AD15" s="343">
        <v>20</v>
      </c>
    </row>
    <row r="16" spans="1:30" s="345" customFormat="1">
      <c r="A16" s="342" t="s">
        <v>88</v>
      </c>
      <c r="B16" s="129" t="s">
        <v>965</v>
      </c>
      <c r="C16" s="283">
        <v>0.5</v>
      </c>
      <c r="D16" s="283">
        <v>1</v>
      </c>
      <c r="E16" s="343">
        <v>20</v>
      </c>
      <c r="F16" s="342" t="s">
        <v>100</v>
      </c>
      <c r="G16" s="129" t="s">
        <v>965</v>
      </c>
      <c r="H16" s="283">
        <v>0.5</v>
      </c>
      <c r="I16" s="283">
        <v>1</v>
      </c>
      <c r="J16" s="343">
        <v>20</v>
      </c>
      <c r="K16" s="344" t="s">
        <v>92</v>
      </c>
      <c r="L16" s="129" t="s">
        <v>966</v>
      </c>
      <c r="M16" s="283">
        <v>0.5</v>
      </c>
      <c r="N16" s="283">
        <v>1</v>
      </c>
      <c r="O16" s="343">
        <v>20</v>
      </c>
      <c r="P16" s="344" t="s">
        <v>104</v>
      </c>
      <c r="Q16" s="129" t="s">
        <v>966</v>
      </c>
      <c r="R16" s="283">
        <v>0.5</v>
      </c>
      <c r="S16" s="283">
        <v>1</v>
      </c>
      <c r="T16" s="343">
        <v>20</v>
      </c>
      <c r="U16" s="344" t="s">
        <v>96</v>
      </c>
      <c r="V16" s="129" t="s">
        <v>965</v>
      </c>
      <c r="W16" s="283">
        <v>0.5</v>
      </c>
      <c r="X16" s="283">
        <v>1</v>
      </c>
      <c r="Y16" s="343">
        <v>20</v>
      </c>
      <c r="Z16" s="344" t="s">
        <v>108</v>
      </c>
      <c r="AA16" s="129" t="s">
        <v>966</v>
      </c>
      <c r="AB16" s="283">
        <v>0.5</v>
      </c>
      <c r="AC16" s="283">
        <v>1</v>
      </c>
      <c r="AD16" s="343">
        <v>20</v>
      </c>
    </row>
    <row r="17" spans="1:30" s="2" customFormat="1">
      <c r="A17" s="83" t="s">
        <v>110</v>
      </c>
      <c r="B17" s="84" t="s">
        <v>207</v>
      </c>
      <c r="C17" s="217">
        <v>1</v>
      </c>
      <c r="D17" s="217">
        <v>2</v>
      </c>
      <c r="E17" s="29">
        <v>40</v>
      </c>
      <c r="F17" s="111" t="s">
        <v>112</v>
      </c>
      <c r="G17" s="84" t="s">
        <v>207</v>
      </c>
      <c r="H17" s="217">
        <v>1</v>
      </c>
      <c r="I17" s="217">
        <v>2</v>
      </c>
      <c r="J17" s="112">
        <v>40</v>
      </c>
      <c r="K17" s="75" t="s">
        <v>114</v>
      </c>
      <c r="L17" s="84" t="s">
        <v>207</v>
      </c>
      <c r="M17" s="217">
        <v>1</v>
      </c>
      <c r="N17" s="217">
        <v>2</v>
      </c>
      <c r="O17" s="29">
        <v>40</v>
      </c>
      <c r="P17" s="79" t="s">
        <v>116</v>
      </c>
      <c r="Q17" s="84" t="s">
        <v>207</v>
      </c>
      <c r="R17" s="217">
        <v>1</v>
      </c>
      <c r="S17" s="217">
        <v>2</v>
      </c>
      <c r="T17" s="112">
        <v>40</v>
      </c>
      <c r="U17" s="75" t="s">
        <v>118</v>
      </c>
      <c r="V17" s="84" t="s">
        <v>207</v>
      </c>
      <c r="W17" s="217">
        <v>1</v>
      </c>
      <c r="X17" s="217">
        <v>2</v>
      </c>
      <c r="Y17" s="29">
        <v>40</v>
      </c>
      <c r="Z17" s="79" t="s">
        <v>120</v>
      </c>
      <c r="AA17" s="84" t="s">
        <v>207</v>
      </c>
      <c r="AB17" s="217">
        <v>1</v>
      </c>
      <c r="AC17" s="217">
        <v>2</v>
      </c>
      <c r="AD17" s="112">
        <v>40</v>
      </c>
    </row>
    <row r="18" spans="1:30" s="2" customFormat="1" ht="21.6" thickBot="1">
      <c r="A18" s="113" t="s">
        <v>122</v>
      </c>
      <c r="B18" s="114" t="s">
        <v>208</v>
      </c>
      <c r="C18" s="215">
        <v>1.5</v>
      </c>
      <c r="D18" s="215">
        <v>3</v>
      </c>
      <c r="E18" s="36">
        <v>60</v>
      </c>
      <c r="F18" s="115" t="s">
        <v>124</v>
      </c>
      <c r="G18" s="114" t="s">
        <v>208</v>
      </c>
      <c r="H18" s="215">
        <v>1.5</v>
      </c>
      <c r="I18" s="215">
        <v>3</v>
      </c>
      <c r="J18" s="116">
        <v>60</v>
      </c>
      <c r="K18" s="75" t="s">
        <v>126</v>
      </c>
      <c r="L18" s="114" t="s">
        <v>208</v>
      </c>
      <c r="M18" s="215">
        <v>1.5</v>
      </c>
      <c r="N18" s="215">
        <v>3</v>
      </c>
      <c r="O18" s="117">
        <v>60</v>
      </c>
      <c r="P18" s="118" t="s">
        <v>128</v>
      </c>
      <c r="Q18" s="114" t="s">
        <v>208</v>
      </c>
      <c r="R18" s="215">
        <v>1.5</v>
      </c>
      <c r="S18" s="215">
        <v>3</v>
      </c>
      <c r="T18" s="116">
        <v>60</v>
      </c>
      <c r="U18" s="75" t="s">
        <v>130</v>
      </c>
      <c r="V18" s="114" t="s">
        <v>208</v>
      </c>
      <c r="W18" s="215">
        <v>1.5</v>
      </c>
      <c r="X18" s="215">
        <v>3</v>
      </c>
      <c r="Y18" s="117">
        <v>60</v>
      </c>
      <c r="Z18" s="118" t="s">
        <v>132</v>
      </c>
      <c r="AA18" s="114" t="s">
        <v>208</v>
      </c>
      <c r="AB18" s="215">
        <v>1.5</v>
      </c>
      <c r="AC18" s="215">
        <v>3</v>
      </c>
      <c r="AD18" s="116">
        <v>60</v>
      </c>
    </row>
    <row r="19" spans="1:30" s="2" customFormat="1" ht="21.6" thickBot="1">
      <c r="A19" s="536" t="s">
        <v>134</v>
      </c>
      <c r="B19" s="560"/>
      <c r="C19" s="41">
        <f>SUM(C8:C18)</f>
        <v>11</v>
      </c>
      <c r="D19" s="210">
        <f>SUM(D8:D18)</f>
        <v>22</v>
      </c>
      <c r="E19" s="43">
        <f>SUM(E8:E18)</f>
        <v>440</v>
      </c>
      <c r="F19" s="534" t="s">
        <v>134</v>
      </c>
      <c r="G19" s="560"/>
      <c r="H19" s="41">
        <f>SUM(H8:H18)</f>
        <v>11</v>
      </c>
      <c r="I19" s="210">
        <f>SUM(I8:I18)</f>
        <v>22</v>
      </c>
      <c r="J19" s="214">
        <f>SUM(J8:J18)</f>
        <v>440</v>
      </c>
      <c r="K19" s="536" t="s">
        <v>134</v>
      </c>
      <c r="L19" s="560"/>
      <c r="M19" s="41">
        <f>SUM(M8:M18)</f>
        <v>11</v>
      </c>
      <c r="N19" s="210">
        <f>SUM(N8:N18)</f>
        <v>22</v>
      </c>
      <c r="O19" s="43">
        <f>SUM(O8:O18)</f>
        <v>440</v>
      </c>
      <c r="P19" s="520" t="s">
        <v>134</v>
      </c>
      <c r="Q19" s="521"/>
      <c r="R19" s="41">
        <f>SUM(R8:R18)</f>
        <v>11</v>
      </c>
      <c r="S19" s="210">
        <f>SUM(S8:S18)</f>
        <v>22</v>
      </c>
      <c r="T19" s="214">
        <f>SUM(T8:T18)</f>
        <v>440</v>
      </c>
      <c r="U19" s="536" t="s">
        <v>134</v>
      </c>
      <c r="V19" s="560"/>
      <c r="W19" s="41">
        <f>SUM(W8:W18)</f>
        <v>11</v>
      </c>
      <c r="X19" s="210">
        <f>SUM(X8:X18)</f>
        <v>22</v>
      </c>
      <c r="Y19" s="43">
        <f>SUM(Y8:Y18)</f>
        <v>440</v>
      </c>
      <c r="Z19" s="520" t="s">
        <v>134</v>
      </c>
      <c r="AA19" s="521"/>
      <c r="AB19" s="41">
        <f>SUM(AB8:AB18)</f>
        <v>11</v>
      </c>
      <c r="AC19" s="210">
        <f>SUM(AC8:AC18)</f>
        <v>22</v>
      </c>
      <c r="AD19" s="214">
        <f>SUM(AD8:AD18)</f>
        <v>440</v>
      </c>
    </row>
    <row r="20" spans="1:30" s="2" customFormat="1" ht="21.6" thickBot="1">
      <c r="A20" s="537" t="s">
        <v>135</v>
      </c>
      <c r="B20" s="538"/>
      <c r="C20" s="538"/>
      <c r="D20" s="538"/>
      <c r="E20" s="538"/>
      <c r="F20" s="538"/>
      <c r="G20" s="538"/>
      <c r="H20" s="538"/>
      <c r="I20" s="538"/>
      <c r="J20" s="539"/>
      <c r="K20" s="537" t="s">
        <v>135</v>
      </c>
      <c r="L20" s="538"/>
      <c r="M20" s="538"/>
      <c r="N20" s="538"/>
      <c r="O20" s="538"/>
      <c r="P20" s="538"/>
      <c r="Q20" s="538"/>
      <c r="R20" s="538"/>
      <c r="S20" s="538"/>
      <c r="T20" s="539"/>
      <c r="U20" s="537" t="s">
        <v>135</v>
      </c>
      <c r="V20" s="538"/>
      <c r="W20" s="538"/>
      <c r="X20" s="538"/>
      <c r="Y20" s="538"/>
      <c r="Z20" s="538"/>
      <c r="AA20" s="538"/>
      <c r="AB20" s="538"/>
      <c r="AC20" s="538"/>
      <c r="AD20" s="539"/>
    </row>
    <row r="21" spans="1:30" s="213" customFormat="1" ht="37.950000000000003" customHeight="1" thickBot="1">
      <c r="A21" s="209" t="s">
        <v>9</v>
      </c>
      <c r="B21" s="210" t="s">
        <v>10</v>
      </c>
      <c r="C21" s="6" t="s">
        <v>11</v>
      </c>
      <c r="D21" s="6" t="s">
        <v>12</v>
      </c>
      <c r="E21" s="7" t="s">
        <v>13</v>
      </c>
      <c r="F21" s="212" t="s">
        <v>9</v>
      </c>
      <c r="G21" s="210" t="s">
        <v>10</v>
      </c>
      <c r="H21" s="6" t="s">
        <v>11</v>
      </c>
      <c r="I21" s="6" t="s">
        <v>12</v>
      </c>
      <c r="J21" s="9" t="s">
        <v>13</v>
      </c>
      <c r="K21" s="209" t="s">
        <v>9</v>
      </c>
      <c r="L21" s="210" t="s">
        <v>10</v>
      </c>
      <c r="M21" s="6" t="s">
        <v>11</v>
      </c>
      <c r="N21" s="6" t="s">
        <v>12</v>
      </c>
      <c r="O21" s="7" t="s">
        <v>13</v>
      </c>
      <c r="P21" s="212" t="s">
        <v>9</v>
      </c>
      <c r="Q21" s="210" t="s">
        <v>10</v>
      </c>
      <c r="R21" s="6" t="s">
        <v>11</v>
      </c>
      <c r="S21" s="6" t="s">
        <v>12</v>
      </c>
      <c r="T21" s="9" t="s">
        <v>13</v>
      </c>
      <c r="U21" s="209" t="s">
        <v>9</v>
      </c>
      <c r="V21" s="210" t="s">
        <v>10</v>
      </c>
      <c r="W21" s="6" t="s">
        <v>11</v>
      </c>
      <c r="X21" s="6" t="s">
        <v>12</v>
      </c>
      <c r="Y21" s="7" t="s">
        <v>13</v>
      </c>
      <c r="Z21" s="212" t="s">
        <v>9</v>
      </c>
      <c r="AA21" s="210" t="s">
        <v>10</v>
      </c>
      <c r="AB21" s="6" t="s">
        <v>11</v>
      </c>
      <c r="AC21" s="6" t="s">
        <v>12</v>
      </c>
      <c r="AD21" s="9" t="s">
        <v>13</v>
      </c>
    </row>
    <row r="22" spans="1:30" s="64" customFormat="1">
      <c r="A22" s="163"/>
      <c r="B22" s="120" t="s">
        <v>210</v>
      </c>
      <c r="C22" s="121">
        <v>0.5</v>
      </c>
      <c r="D22" s="121">
        <v>1</v>
      </c>
      <c r="E22" s="122">
        <v>20</v>
      </c>
      <c r="F22" s="164"/>
      <c r="G22" s="120" t="s">
        <v>212</v>
      </c>
      <c r="H22" s="121">
        <v>0.5</v>
      </c>
      <c r="I22" s="121">
        <v>1</v>
      </c>
      <c r="J22" s="123">
        <v>20</v>
      </c>
      <c r="K22" s="163"/>
      <c r="L22" s="120" t="s">
        <v>214</v>
      </c>
      <c r="M22" s="121">
        <v>0.5</v>
      </c>
      <c r="N22" s="121">
        <v>1</v>
      </c>
      <c r="O22" s="122">
        <v>20</v>
      </c>
      <c r="P22" s="165"/>
      <c r="Q22" s="219" t="s">
        <v>216</v>
      </c>
      <c r="R22" s="226">
        <v>0.5</v>
      </c>
      <c r="S22" s="125">
        <v>1</v>
      </c>
      <c r="T22" s="126">
        <v>20</v>
      </c>
      <c r="U22" s="163"/>
      <c r="V22" s="120" t="s">
        <v>218</v>
      </c>
      <c r="W22" s="121">
        <v>0.5</v>
      </c>
      <c r="X22" s="121">
        <v>1</v>
      </c>
      <c r="Y22" s="122">
        <v>20</v>
      </c>
      <c r="Z22" s="164"/>
      <c r="AA22" s="120" t="s">
        <v>220</v>
      </c>
      <c r="AB22" s="121">
        <v>0.5</v>
      </c>
      <c r="AC22" s="121">
        <v>1</v>
      </c>
      <c r="AD22" s="123">
        <v>20</v>
      </c>
    </row>
    <row r="23" spans="1:30" s="2" customFormat="1">
      <c r="A23" s="83"/>
      <c r="B23" s="84" t="s">
        <v>967</v>
      </c>
      <c r="C23" s="65">
        <v>2</v>
      </c>
      <c r="D23" s="65">
        <v>4</v>
      </c>
      <c r="E23" s="85">
        <v>80</v>
      </c>
      <c r="F23" s="86"/>
      <c r="G23" s="84" t="s">
        <v>967</v>
      </c>
      <c r="H23" s="65">
        <v>2</v>
      </c>
      <c r="I23" s="65">
        <v>4</v>
      </c>
      <c r="J23" s="85">
        <v>80</v>
      </c>
      <c r="K23" s="83"/>
      <c r="L23" s="84" t="s">
        <v>967</v>
      </c>
      <c r="M23" s="65">
        <v>2</v>
      </c>
      <c r="N23" s="65">
        <v>4</v>
      </c>
      <c r="O23" s="85">
        <v>80</v>
      </c>
      <c r="P23" s="86"/>
      <c r="Q23" s="84" t="s">
        <v>967</v>
      </c>
      <c r="R23" s="65">
        <v>2</v>
      </c>
      <c r="S23" s="65">
        <v>4</v>
      </c>
      <c r="T23" s="85">
        <v>80</v>
      </c>
      <c r="U23" s="83"/>
      <c r="V23" s="84" t="s">
        <v>967</v>
      </c>
      <c r="W23" s="65">
        <v>2</v>
      </c>
      <c r="X23" s="65">
        <v>4</v>
      </c>
      <c r="Y23" s="85">
        <v>80</v>
      </c>
      <c r="Z23" s="86"/>
      <c r="AA23" s="84" t="s">
        <v>967</v>
      </c>
      <c r="AB23" s="65">
        <v>2</v>
      </c>
      <c r="AC23" s="65">
        <v>4</v>
      </c>
      <c r="AD23" s="85">
        <v>80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" customFormat="1">
      <c r="A29" s="83"/>
      <c r="B29" s="84"/>
      <c r="C29" s="65"/>
      <c r="D29" s="65"/>
      <c r="E29" s="85"/>
      <c r="F29" s="86"/>
      <c r="G29" s="84"/>
      <c r="H29" s="65"/>
      <c r="I29" s="65"/>
      <c r="J29" s="87"/>
      <c r="K29" s="83"/>
      <c r="L29" s="84"/>
      <c r="M29" s="65"/>
      <c r="N29" s="65"/>
      <c r="O29" s="85"/>
      <c r="P29" s="86"/>
      <c r="Q29" s="84"/>
      <c r="R29" s="65"/>
      <c r="S29" s="65"/>
      <c r="T29" s="87"/>
      <c r="U29" s="83"/>
      <c r="V29" s="84"/>
      <c r="W29" s="65"/>
      <c r="X29" s="65"/>
      <c r="Y29" s="85"/>
      <c r="Z29" s="86"/>
      <c r="AA29" s="84"/>
      <c r="AB29" s="65"/>
      <c r="AC29" s="65"/>
      <c r="AD29" s="87"/>
    </row>
    <row r="30" spans="1:30" s="2" customFormat="1">
      <c r="A30" s="83"/>
      <c r="B30" s="84"/>
      <c r="C30" s="65"/>
      <c r="D30" s="65"/>
      <c r="E30" s="85"/>
      <c r="F30" s="86"/>
      <c r="G30" s="84"/>
      <c r="H30" s="65"/>
      <c r="I30" s="65"/>
      <c r="J30" s="87"/>
      <c r="K30" s="83"/>
      <c r="L30" s="84"/>
      <c r="M30" s="65"/>
      <c r="N30" s="65"/>
      <c r="O30" s="85"/>
      <c r="P30" s="86"/>
      <c r="Q30" s="84"/>
      <c r="R30" s="65"/>
      <c r="S30" s="65"/>
      <c r="T30" s="87"/>
      <c r="U30" s="83"/>
      <c r="V30" s="84"/>
      <c r="W30" s="65"/>
      <c r="X30" s="65"/>
      <c r="Y30" s="85"/>
      <c r="Z30" s="86"/>
      <c r="AA30" s="84"/>
      <c r="AB30" s="65"/>
      <c r="AC30" s="65"/>
      <c r="AD30" s="87"/>
    </row>
    <row r="31" spans="1:30" s="21" customFormat="1" ht="21.6" thickBot="1">
      <c r="A31" s="88"/>
      <c r="B31" s="89"/>
      <c r="C31" s="90"/>
      <c r="D31" s="90"/>
      <c r="E31" s="91"/>
      <c r="F31" s="92"/>
      <c r="G31" s="89"/>
      <c r="H31" s="90"/>
      <c r="I31" s="90"/>
      <c r="J31" s="93"/>
      <c r="K31" s="88"/>
      <c r="L31" s="89"/>
      <c r="M31" s="90"/>
      <c r="N31" s="90"/>
      <c r="O31" s="91"/>
      <c r="P31" s="92"/>
      <c r="Q31" s="89"/>
      <c r="R31" s="90"/>
      <c r="S31" s="90"/>
      <c r="T31" s="93"/>
      <c r="U31" s="88"/>
      <c r="V31" s="89"/>
      <c r="W31" s="90"/>
      <c r="X31" s="90"/>
      <c r="Y31" s="91"/>
      <c r="Z31" s="92"/>
      <c r="AA31" s="89"/>
      <c r="AB31" s="90"/>
      <c r="AC31" s="90"/>
      <c r="AD31" s="93"/>
    </row>
    <row r="32" spans="1:30" ht="21.6" thickBot="1">
      <c r="A32" s="540" t="s">
        <v>134</v>
      </c>
      <c r="B32" s="541"/>
      <c r="C32" s="94">
        <v>2.5</v>
      </c>
      <c r="D32" s="94">
        <v>5</v>
      </c>
      <c r="E32" s="95">
        <v>100</v>
      </c>
      <c r="F32" s="520" t="s">
        <v>134</v>
      </c>
      <c r="G32" s="521"/>
      <c r="H32" s="94">
        <v>2.5</v>
      </c>
      <c r="I32" s="94">
        <v>5</v>
      </c>
      <c r="J32" s="96">
        <v>100</v>
      </c>
      <c r="K32" s="540" t="s">
        <v>134</v>
      </c>
      <c r="L32" s="541"/>
      <c r="M32" s="94">
        <v>2.5</v>
      </c>
      <c r="N32" s="94">
        <v>5</v>
      </c>
      <c r="O32" s="96">
        <v>100</v>
      </c>
      <c r="P32" s="520" t="s">
        <v>134</v>
      </c>
      <c r="Q32" s="521"/>
      <c r="R32" s="94">
        <v>2.5</v>
      </c>
      <c r="S32" s="94">
        <v>5</v>
      </c>
      <c r="T32" s="96">
        <v>100</v>
      </c>
      <c r="U32" s="540" t="s">
        <v>134</v>
      </c>
      <c r="V32" s="541"/>
      <c r="W32" s="94">
        <v>2.5</v>
      </c>
      <c r="X32" s="94">
        <v>5</v>
      </c>
      <c r="Y32" s="96">
        <v>100</v>
      </c>
      <c r="Z32" s="520" t="s">
        <v>134</v>
      </c>
      <c r="AA32" s="521"/>
      <c r="AB32" s="94">
        <v>2.5</v>
      </c>
      <c r="AC32" s="94">
        <v>5</v>
      </c>
      <c r="AD32" s="96">
        <v>100</v>
      </c>
    </row>
    <row r="33" spans="1:30" ht="21.6" thickBot="1">
      <c r="A33" s="532" t="s">
        <v>183</v>
      </c>
      <c r="B33" s="533"/>
      <c r="C33" s="533"/>
      <c r="D33" s="533"/>
      <c r="E33" s="533"/>
      <c r="F33" s="534"/>
      <c r="G33" s="534"/>
      <c r="H33" s="534"/>
      <c r="I33" s="534"/>
      <c r="J33" s="535"/>
      <c r="K33" s="536" t="s">
        <v>183</v>
      </c>
      <c r="L33" s="534"/>
      <c r="M33" s="534"/>
      <c r="N33" s="534"/>
      <c r="O33" s="534"/>
      <c r="P33" s="534"/>
      <c r="Q33" s="534"/>
      <c r="R33" s="534"/>
      <c r="S33" s="534"/>
      <c r="T33" s="535"/>
      <c r="U33" s="536" t="s">
        <v>183</v>
      </c>
      <c r="V33" s="534"/>
      <c r="W33" s="534"/>
      <c r="X33" s="534"/>
      <c r="Y33" s="534"/>
      <c r="Z33" s="534"/>
      <c r="AA33" s="534"/>
      <c r="AB33" s="534"/>
      <c r="AC33" s="534"/>
      <c r="AD33" s="535"/>
    </row>
    <row r="34" spans="1:30" ht="21.6" thickBot="1">
      <c r="A34" s="513" t="s">
        <v>184</v>
      </c>
      <c r="B34" s="514"/>
      <c r="C34" s="98" t="s">
        <v>11</v>
      </c>
      <c r="D34" s="6" t="s">
        <v>12</v>
      </c>
      <c r="E34" s="7" t="s">
        <v>13</v>
      </c>
      <c r="F34" s="520" t="s">
        <v>184</v>
      </c>
      <c r="G34" s="521"/>
      <c r="H34" s="98" t="s">
        <v>11</v>
      </c>
      <c r="I34" s="6" t="s">
        <v>12</v>
      </c>
      <c r="J34" s="9" t="s">
        <v>13</v>
      </c>
      <c r="K34" s="513" t="s">
        <v>184</v>
      </c>
      <c r="L34" s="514"/>
      <c r="M34" s="98" t="s">
        <v>11</v>
      </c>
      <c r="N34" s="6" t="s">
        <v>12</v>
      </c>
      <c r="O34" s="7" t="s">
        <v>13</v>
      </c>
      <c r="P34" s="520" t="s">
        <v>184</v>
      </c>
      <c r="Q34" s="521"/>
      <c r="R34" s="98" t="s">
        <v>11</v>
      </c>
      <c r="S34" s="6" t="s">
        <v>12</v>
      </c>
      <c r="T34" s="9" t="s">
        <v>13</v>
      </c>
      <c r="U34" s="513" t="s">
        <v>184</v>
      </c>
      <c r="V34" s="514"/>
      <c r="W34" s="98" t="s">
        <v>11</v>
      </c>
      <c r="X34" s="6" t="s">
        <v>12</v>
      </c>
      <c r="Y34" s="7" t="s">
        <v>13</v>
      </c>
      <c r="Z34" s="520" t="s">
        <v>184</v>
      </c>
      <c r="AA34" s="521"/>
      <c r="AB34" s="98" t="s">
        <v>11</v>
      </c>
      <c r="AC34" s="6" t="s">
        <v>12</v>
      </c>
      <c r="AD34" s="9" t="s">
        <v>13</v>
      </c>
    </row>
    <row r="35" spans="1:30">
      <c r="A35" s="587" t="s">
        <v>258</v>
      </c>
      <c r="B35" s="588"/>
      <c r="C35" s="99"/>
      <c r="D35" s="221">
        <v>1</v>
      </c>
      <c r="E35" s="223">
        <v>20</v>
      </c>
      <c r="F35" s="587" t="s">
        <v>258</v>
      </c>
      <c r="G35" s="588"/>
      <c r="H35" s="99"/>
      <c r="I35" s="221">
        <v>1</v>
      </c>
      <c r="J35" s="223">
        <v>20</v>
      </c>
      <c r="K35" s="587" t="s">
        <v>258</v>
      </c>
      <c r="L35" s="588"/>
      <c r="M35" s="99"/>
      <c r="N35" s="221">
        <v>1</v>
      </c>
      <c r="O35" s="223">
        <v>20</v>
      </c>
      <c r="P35" s="587" t="s">
        <v>258</v>
      </c>
      <c r="Q35" s="588"/>
      <c r="R35" s="99"/>
      <c r="S35" s="221">
        <v>1</v>
      </c>
      <c r="T35" s="223">
        <v>20</v>
      </c>
      <c r="U35" s="587" t="s">
        <v>258</v>
      </c>
      <c r="V35" s="588"/>
      <c r="W35" s="99"/>
      <c r="X35" s="221">
        <v>1</v>
      </c>
      <c r="Y35" s="223">
        <v>20</v>
      </c>
      <c r="Z35" s="587" t="s">
        <v>258</v>
      </c>
      <c r="AA35" s="588"/>
      <c r="AB35" s="99"/>
      <c r="AC35" s="221">
        <v>1</v>
      </c>
      <c r="AD35" s="223">
        <v>20</v>
      </c>
    </row>
    <row r="36" spans="1:30">
      <c r="A36" s="585" t="s">
        <v>384</v>
      </c>
      <c r="B36" s="586"/>
      <c r="C36" s="99"/>
      <c r="D36" s="221">
        <v>1</v>
      </c>
      <c r="E36" s="223">
        <v>20</v>
      </c>
      <c r="F36" s="585" t="s">
        <v>384</v>
      </c>
      <c r="G36" s="586"/>
      <c r="H36" s="99"/>
      <c r="I36" s="221">
        <v>1</v>
      </c>
      <c r="J36" s="223">
        <v>20</v>
      </c>
      <c r="K36" s="585" t="s">
        <v>384</v>
      </c>
      <c r="L36" s="586"/>
      <c r="M36" s="99"/>
      <c r="N36" s="221">
        <v>1</v>
      </c>
      <c r="O36" s="223">
        <v>20</v>
      </c>
      <c r="P36" s="585" t="s">
        <v>384</v>
      </c>
      <c r="Q36" s="586"/>
      <c r="R36" s="99"/>
      <c r="S36" s="221">
        <v>1</v>
      </c>
      <c r="T36" s="223">
        <v>20</v>
      </c>
      <c r="U36" s="585" t="s">
        <v>384</v>
      </c>
      <c r="V36" s="586"/>
      <c r="W36" s="99"/>
      <c r="X36" s="221">
        <v>1</v>
      </c>
      <c r="Y36" s="223">
        <v>20</v>
      </c>
      <c r="Z36" s="585" t="s">
        <v>384</v>
      </c>
      <c r="AA36" s="586"/>
      <c r="AB36" s="99"/>
      <c r="AC36" s="221">
        <v>1</v>
      </c>
      <c r="AD36" s="223">
        <v>20</v>
      </c>
    </row>
    <row r="37" spans="1:30">
      <c r="A37" s="703" t="s">
        <v>968</v>
      </c>
      <c r="B37" s="704"/>
      <c r="C37" s="99"/>
      <c r="D37" s="221">
        <v>1</v>
      </c>
      <c r="E37" s="223">
        <v>20</v>
      </c>
      <c r="F37" s="703" t="s">
        <v>968</v>
      </c>
      <c r="G37" s="704"/>
      <c r="H37" s="99"/>
      <c r="I37" s="221">
        <v>1</v>
      </c>
      <c r="J37" s="223">
        <v>20</v>
      </c>
      <c r="K37" s="703" t="s">
        <v>968</v>
      </c>
      <c r="L37" s="704"/>
      <c r="M37" s="99"/>
      <c r="N37" s="221">
        <v>1</v>
      </c>
      <c r="O37" s="223">
        <v>20</v>
      </c>
      <c r="P37" s="703" t="s">
        <v>968</v>
      </c>
      <c r="Q37" s="704"/>
      <c r="R37" s="99"/>
      <c r="S37" s="221">
        <v>1</v>
      </c>
      <c r="T37" s="223">
        <v>20</v>
      </c>
      <c r="U37" s="703" t="s">
        <v>968</v>
      </c>
      <c r="V37" s="704"/>
      <c r="W37" s="99"/>
      <c r="X37" s="221">
        <v>1</v>
      </c>
      <c r="Y37" s="223">
        <v>20</v>
      </c>
      <c r="Z37" s="703" t="s">
        <v>968</v>
      </c>
      <c r="AA37" s="704"/>
      <c r="AB37" s="99"/>
      <c r="AC37" s="221">
        <v>1</v>
      </c>
      <c r="AD37" s="223">
        <v>20</v>
      </c>
    </row>
    <row r="38" spans="1:30">
      <c r="C38" s="1"/>
      <c r="D38" s="1"/>
      <c r="E38" s="1"/>
      <c r="F38" s="556"/>
      <c r="G38" s="557"/>
      <c r="H38" s="102"/>
      <c r="I38" s="65"/>
      <c r="J38" s="87"/>
      <c r="K38" s="552"/>
      <c r="L38" s="553"/>
      <c r="M38" s="102"/>
      <c r="N38" s="65"/>
      <c r="O38" s="85"/>
      <c r="P38" s="556"/>
      <c r="Q38" s="557"/>
      <c r="R38" s="102"/>
      <c r="S38" s="65"/>
      <c r="T38" s="87"/>
      <c r="U38" s="552"/>
      <c r="V38" s="553"/>
      <c r="W38" s="102"/>
      <c r="X38" s="65"/>
      <c r="Y38" s="85"/>
      <c r="Z38" s="556"/>
      <c r="AA38" s="557"/>
      <c r="AB38" s="102"/>
      <c r="AC38" s="65"/>
      <c r="AD38" s="87"/>
    </row>
    <row r="39" spans="1:30">
      <c r="A39" s="552"/>
      <c r="B39" s="553"/>
      <c r="C39" s="102"/>
      <c r="D39" s="65"/>
      <c r="E39" s="85"/>
      <c r="F39" s="556"/>
      <c r="G39" s="557"/>
      <c r="H39" s="102"/>
      <c r="I39" s="65"/>
      <c r="J39" s="87"/>
      <c r="K39" s="552"/>
      <c r="L39" s="553"/>
      <c r="M39" s="102"/>
      <c r="N39" s="65"/>
      <c r="O39" s="85"/>
      <c r="P39" s="556"/>
      <c r="Q39" s="557"/>
      <c r="R39" s="102"/>
      <c r="S39" s="65"/>
      <c r="T39" s="87"/>
      <c r="U39" s="552"/>
      <c r="V39" s="553"/>
      <c r="W39" s="102"/>
      <c r="X39" s="65"/>
      <c r="Y39" s="85"/>
      <c r="Z39" s="556"/>
      <c r="AA39" s="557"/>
      <c r="AB39" s="102"/>
      <c r="AC39" s="65"/>
      <c r="AD39" s="87"/>
    </row>
    <row r="40" spans="1:30" ht="21.6" thickBot="1">
      <c r="A40" s="554"/>
      <c r="B40" s="555"/>
      <c r="C40" s="132"/>
      <c r="D40" s="220"/>
      <c r="E40" s="222"/>
      <c r="F40" s="558"/>
      <c r="G40" s="559"/>
      <c r="H40" s="132"/>
      <c r="I40" s="220"/>
      <c r="J40" s="224"/>
      <c r="K40" s="554"/>
      <c r="L40" s="555"/>
      <c r="M40" s="132"/>
      <c r="N40" s="220"/>
      <c r="O40" s="91"/>
      <c r="P40" s="561"/>
      <c r="Q40" s="562"/>
      <c r="R40" s="132"/>
      <c r="S40" s="220"/>
      <c r="T40" s="224"/>
      <c r="U40" s="554"/>
      <c r="V40" s="555"/>
      <c r="W40" s="132"/>
      <c r="X40" s="220"/>
      <c r="Y40" s="91"/>
      <c r="Z40" s="561"/>
      <c r="AA40" s="562"/>
      <c r="AB40" s="132"/>
      <c r="AC40" s="220"/>
      <c r="AD40" s="224"/>
    </row>
    <row r="41" spans="1:30" ht="21.6" thickBot="1">
      <c r="A41" s="513" t="s">
        <v>134</v>
      </c>
      <c r="B41" s="514"/>
      <c r="C41" s="103"/>
      <c r="D41" s="6">
        <v>3</v>
      </c>
      <c r="E41" s="7">
        <v>60</v>
      </c>
      <c r="F41" s="520" t="s">
        <v>134</v>
      </c>
      <c r="G41" s="521"/>
      <c r="H41" s="103"/>
      <c r="I41" s="6">
        <v>3</v>
      </c>
      <c r="J41" s="9">
        <v>60</v>
      </c>
      <c r="K41" s="513" t="s">
        <v>134</v>
      </c>
      <c r="L41" s="514"/>
      <c r="M41" s="103"/>
      <c r="N41" s="6">
        <v>3</v>
      </c>
      <c r="O41" s="7">
        <v>60</v>
      </c>
      <c r="P41" s="520" t="s">
        <v>134</v>
      </c>
      <c r="Q41" s="521"/>
      <c r="R41" s="103"/>
      <c r="S41" s="6">
        <v>3</v>
      </c>
      <c r="T41" s="9">
        <v>60</v>
      </c>
      <c r="U41" s="513" t="s">
        <v>134</v>
      </c>
      <c r="V41" s="514"/>
      <c r="W41" s="103"/>
      <c r="X41" s="6">
        <v>3</v>
      </c>
      <c r="Y41" s="7">
        <v>60</v>
      </c>
      <c r="Z41" s="520" t="s">
        <v>134</v>
      </c>
      <c r="AA41" s="521"/>
      <c r="AB41" s="103"/>
      <c r="AC41" s="6">
        <v>3</v>
      </c>
      <c r="AD41" s="9">
        <v>60</v>
      </c>
    </row>
    <row r="43" spans="1:30">
      <c r="A43" s="515" t="s">
        <v>193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194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  <row r="45" spans="1:30">
      <c r="A45" s="515" t="s">
        <v>195</v>
      </c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</row>
    <row r="49" spans="1:30" ht="21.6" thickBot="1"/>
    <row r="50" spans="1:30" ht="21.6" thickBot="1">
      <c r="A50" s="655" t="s">
        <v>3</v>
      </c>
      <c r="B50" s="698"/>
      <c r="C50" s="698"/>
      <c r="D50" s="698"/>
      <c r="E50" s="698"/>
      <c r="F50" s="698"/>
      <c r="G50" s="698"/>
      <c r="H50" s="698"/>
      <c r="I50" s="698"/>
      <c r="J50" s="699"/>
      <c r="K50" s="655" t="s">
        <v>4</v>
      </c>
      <c r="L50" s="698"/>
      <c r="M50" s="698"/>
      <c r="N50" s="698"/>
      <c r="O50" s="698"/>
      <c r="P50" s="698"/>
      <c r="Q50" s="698"/>
      <c r="R50" s="698"/>
      <c r="S50" s="698"/>
      <c r="T50" s="699"/>
      <c r="U50" s="655" t="s">
        <v>5</v>
      </c>
      <c r="V50" s="698"/>
      <c r="W50" s="698"/>
      <c r="X50" s="698"/>
      <c r="Y50" s="698"/>
      <c r="Z50" s="698"/>
      <c r="AA50" s="698"/>
      <c r="AB50" s="698"/>
      <c r="AC50" s="698"/>
      <c r="AD50" s="699"/>
    </row>
    <row r="51" spans="1:30" ht="21.6" thickBot="1">
      <c r="A51" s="655" t="s">
        <v>6</v>
      </c>
      <c r="B51" s="698"/>
      <c r="C51" s="698"/>
      <c r="D51" s="698"/>
      <c r="E51" s="699"/>
      <c r="F51" s="655" t="s">
        <v>7</v>
      </c>
      <c r="G51" s="698"/>
      <c r="H51" s="698"/>
      <c r="I51" s="698"/>
      <c r="J51" s="699"/>
      <c r="K51" s="655" t="s">
        <v>6</v>
      </c>
      <c r="L51" s="698"/>
      <c r="M51" s="698"/>
      <c r="N51" s="698"/>
      <c r="O51" s="699"/>
      <c r="P51" s="655" t="s">
        <v>7</v>
      </c>
      <c r="Q51" s="698"/>
      <c r="R51" s="698"/>
      <c r="S51" s="698"/>
      <c r="T51" s="699"/>
      <c r="U51" s="655" t="s">
        <v>6</v>
      </c>
      <c r="V51" s="698"/>
      <c r="W51" s="698"/>
      <c r="X51" s="698"/>
      <c r="Y51" s="699"/>
      <c r="Z51" s="655" t="s">
        <v>7</v>
      </c>
      <c r="AA51" s="698"/>
      <c r="AB51" s="698"/>
      <c r="AC51" s="698"/>
      <c r="AD51" s="699"/>
    </row>
    <row r="52" spans="1:30" ht="21.6" thickBot="1">
      <c r="A52" s="655" t="s">
        <v>8</v>
      </c>
      <c r="B52" s="698"/>
      <c r="C52" s="698"/>
      <c r="D52" s="698"/>
      <c r="E52" s="698"/>
      <c r="F52" s="698"/>
      <c r="G52" s="698"/>
      <c r="H52" s="698"/>
      <c r="I52" s="698"/>
      <c r="J52" s="699"/>
      <c r="K52" s="655" t="s">
        <v>8</v>
      </c>
      <c r="L52" s="698"/>
      <c r="M52" s="698"/>
      <c r="N52" s="698"/>
      <c r="O52" s="698"/>
      <c r="P52" s="698"/>
      <c r="Q52" s="698"/>
      <c r="R52" s="698"/>
      <c r="S52" s="698"/>
      <c r="T52" s="699"/>
      <c r="U52" s="655" t="s">
        <v>8</v>
      </c>
      <c r="V52" s="698"/>
      <c r="W52" s="698"/>
      <c r="X52" s="698"/>
      <c r="Y52" s="698"/>
      <c r="Z52" s="698"/>
      <c r="AA52" s="698"/>
      <c r="AB52" s="698"/>
      <c r="AC52" s="698"/>
      <c r="AD52" s="699"/>
    </row>
    <row r="53" spans="1:30" ht="21.6" thickBot="1">
      <c r="A53" s="346" t="s">
        <v>9</v>
      </c>
      <c r="B53" s="347" t="s">
        <v>10</v>
      </c>
      <c r="C53" s="348" t="s">
        <v>11</v>
      </c>
      <c r="D53" s="348" t="s">
        <v>12</v>
      </c>
      <c r="E53" s="349" t="s">
        <v>13</v>
      </c>
      <c r="F53" s="346" t="s">
        <v>9</v>
      </c>
      <c r="G53" s="347" t="s">
        <v>10</v>
      </c>
      <c r="H53" s="348" t="s">
        <v>11</v>
      </c>
      <c r="I53" s="348" t="s">
        <v>12</v>
      </c>
      <c r="J53" s="349" t="s">
        <v>13</v>
      </c>
      <c r="K53" s="346" t="s">
        <v>9</v>
      </c>
      <c r="L53" s="347" t="s">
        <v>10</v>
      </c>
      <c r="M53" s="348" t="s">
        <v>11</v>
      </c>
      <c r="N53" s="348" t="s">
        <v>12</v>
      </c>
      <c r="O53" s="349" t="s">
        <v>13</v>
      </c>
      <c r="P53" s="346" t="s">
        <v>9</v>
      </c>
      <c r="Q53" s="347" t="s">
        <v>10</v>
      </c>
      <c r="R53" s="348" t="s">
        <v>11</v>
      </c>
      <c r="S53" s="348" t="s">
        <v>12</v>
      </c>
      <c r="T53" s="349" t="s">
        <v>13</v>
      </c>
      <c r="U53" s="346" t="s">
        <v>9</v>
      </c>
      <c r="V53" s="347" t="s">
        <v>10</v>
      </c>
      <c r="W53" s="348" t="s">
        <v>11</v>
      </c>
      <c r="X53" s="348" t="s">
        <v>12</v>
      </c>
      <c r="Y53" s="349" t="s">
        <v>13</v>
      </c>
      <c r="Z53" s="346" t="s">
        <v>9</v>
      </c>
      <c r="AA53" s="347" t="s">
        <v>10</v>
      </c>
      <c r="AB53" s="348" t="s">
        <v>11</v>
      </c>
      <c r="AC53" s="348" t="s">
        <v>12</v>
      </c>
      <c r="AD53" s="349" t="s">
        <v>13</v>
      </c>
    </row>
    <row r="54" spans="1:30">
      <c r="A54" s="344" t="s">
        <v>14</v>
      </c>
      <c r="B54" s="350" t="s">
        <v>197</v>
      </c>
      <c r="C54" s="351">
        <v>1.5</v>
      </c>
      <c r="D54" s="351">
        <v>3</v>
      </c>
      <c r="E54" s="352">
        <v>60</v>
      </c>
      <c r="F54" s="344" t="s">
        <v>16</v>
      </c>
      <c r="G54" s="350" t="s">
        <v>197</v>
      </c>
      <c r="H54" s="351">
        <v>1.5</v>
      </c>
      <c r="I54" s="351">
        <v>3</v>
      </c>
      <c r="J54" s="352">
        <v>60</v>
      </c>
      <c r="K54" s="344" t="s">
        <v>18</v>
      </c>
      <c r="L54" s="350" t="s">
        <v>197</v>
      </c>
      <c r="M54" s="351">
        <v>1.5</v>
      </c>
      <c r="N54" s="351">
        <v>3</v>
      </c>
      <c r="O54" s="352">
        <v>60</v>
      </c>
      <c r="P54" s="344" t="s">
        <v>20</v>
      </c>
      <c r="Q54" s="350" t="s">
        <v>197</v>
      </c>
      <c r="R54" s="351">
        <v>1.5</v>
      </c>
      <c r="S54" s="351">
        <v>3</v>
      </c>
      <c r="T54" s="352">
        <v>60</v>
      </c>
      <c r="U54" s="344" t="s">
        <v>22</v>
      </c>
      <c r="V54" s="350" t="s">
        <v>197</v>
      </c>
      <c r="W54" s="351">
        <v>1.5</v>
      </c>
      <c r="X54" s="351">
        <v>3</v>
      </c>
      <c r="Y54" s="352">
        <v>60</v>
      </c>
      <c r="Z54" s="344" t="s">
        <v>24</v>
      </c>
      <c r="AA54" s="350" t="s">
        <v>197</v>
      </c>
      <c r="AB54" s="351">
        <v>1.5</v>
      </c>
      <c r="AC54" s="351">
        <v>3</v>
      </c>
      <c r="AD54" s="352">
        <v>60</v>
      </c>
    </row>
    <row r="55" spans="1:30">
      <c r="A55" s="342" t="s">
        <v>26</v>
      </c>
      <c r="B55" s="129" t="s">
        <v>198</v>
      </c>
      <c r="C55" s="283">
        <v>1.5</v>
      </c>
      <c r="D55" s="283">
        <v>3</v>
      </c>
      <c r="E55" s="343">
        <v>60</v>
      </c>
      <c r="F55" s="342" t="s">
        <v>28</v>
      </c>
      <c r="G55" s="129" t="s">
        <v>198</v>
      </c>
      <c r="H55" s="283">
        <v>1.5</v>
      </c>
      <c r="I55" s="283">
        <v>3</v>
      </c>
      <c r="J55" s="343">
        <v>60</v>
      </c>
      <c r="K55" s="344" t="s">
        <v>30</v>
      </c>
      <c r="L55" s="129" t="s">
        <v>198</v>
      </c>
      <c r="M55" s="283">
        <v>1.5</v>
      </c>
      <c r="N55" s="283">
        <v>3</v>
      </c>
      <c r="O55" s="343">
        <v>60</v>
      </c>
      <c r="P55" s="344" t="s">
        <v>32</v>
      </c>
      <c r="Q55" s="129" t="s">
        <v>198</v>
      </c>
      <c r="R55" s="283">
        <v>1.5</v>
      </c>
      <c r="S55" s="283">
        <v>3</v>
      </c>
      <c r="T55" s="343">
        <v>60</v>
      </c>
      <c r="U55" s="344" t="s">
        <v>34</v>
      </c>
      <c r="V55" s="129" t="s">
        <v>198</v>
      </c>
      <c r="W55" s="283">
        <v>1.5</v>
      </c>
      <c r="X55" s="283">
        <v>3</v>
      </c>
      <c r="Y55" s="343">
        <v>60</v>
      </c>
      <c r="Z55" s="344" t="s">
        <v>36</v>
      </c>
      <c r="AA55" s="129" t="s">
        <v>198</v>
      </c>
      <c r="AB55" s="283">
        <v>1.5</v>
      </c>
      <c r="AC55" s="283">
        <v>3</v>
      </c>
      <c r="AD55" s="343">
        <v>60</v>
      </c>
    </row>
    <row r="56" spans="1:30">
      <c r="A56" s="342" t="s">
        <v>38</v>
      </c>
      <c r="B56" s="129" t="s">
        <v>199</v>
      </c>
      <c r="C56" s="283">
        <v>1.5</v>
      </c>
      <c r="D56" s="283">
        <v>3</v>
      </c>
      <c r="E56" s="343">
        <v>60</v>
      </c>
      <c r="F56" s="342" t="s">
        <v>40</v>
      </c>
      <c r="G56" s="129" t="s">
        <v>199</v>
      </c>
      <c r="H56" s="283">
        <v>1.5</v>
      </c>
      <c r="I56" s="283">
        <v>3</v>
      </c>
      <c r="J56" s="343">
        <v>60</v>
      </c>
      <c r="K56" s="344" t="s">
        <v>42</v>
      </c>
      <c r="L56" s="129" t="s">
        <v>199</v>
      </c>
      <c r="M56" s="283">
        <v>1.5</v>
      </c>
      <c r="N56" s="283">
        <v>3</v>
      </c>
      <c r="O56" s="343">
        <v>60</v>
      </c>
      <c r="P56" s="344" t="s">
        <v>44</v>
      </c>
      <c r="Q56" s="129" t="s">
        <v>199</v>
      </c>
      <c r="R56" s="283">
        <v>1.5</v>
      </c>
      <c r="S56" s="283">
        <v>3</v>
      </c>
      <c r="T56" s="343">
        <v>60</v>
      </c>
      <c r="U56" s="344" t="s">
        <v>46</v>
      </c>
      <c r="V56" s="129" t="s">
        <v>199</v>
      </c>
      <c r="W56" s="283">
        <v>1.5</v>
      </c>
      <c r="X56" s="283">
        <v>3</v>
      </c>
      <c r="Y56" s="343">
        <v>60</v>
      </c>
      <c r="Z56" s="344" t="s">
        <v>48</v>
      </c>
      <c r="AA56" s="129" t="s">
        <v>199</v>
      </c>
      <c r="AB56" s="283">
        <v>1.5</v>
      </c>
      <c r="AC56" s="283">
        <v>3</v>
      </c>
      <c r="AD56" s="343">
        <v>60</v>
      </c>
    </row>
    <row r="57" spans="1:30">
      <c r="A57" s="342" t="s">
        <v>50</v>
      </c>
      <c r="B57" s="129" t="s">
        <v>200</v>
      </c>
      <c r="C57" s="283">
        <v>1.5</v>
      </c>
      <c r="D57" s="283">
        <v>3</v>
      </c>
      <c r="E57" s="343">
        <v>60</v>
      </c>
      <c r="F57" s="342" t="s">
        <v>62</v>
      </c>
      <c r="G57" s="129" t="s">
        <v>200</v>
      </c>
      <c r="H57" s="283">
        <v>1.5</v>
      </c>
      <c r="I57" s="283">
        <v>3</v>
      </c>
      <c r="J57" s="343">
        <v>60</v>
      </c>
      <c r="K57" s="344" t="s">
        <v>54</v>
      </c>
      <c r="L57" s="129" t="s">
        <v>200</v>
      </c>
      <c r="M57" s="283">
        <v>1.5</v>
      </c>
      <c r="N57" s="283">
        <v>3</v>
      </c>
      <c r="O57" s="343">
        <v>60</v>
      </c>
      <c r="P57" s="344" t="s">
        <v>66</v>
      </c>
      <c r="Q57" s="129" t="s">
        <v>200</v>
      </c>
      <c r="R57" s="283">
        <v>1.5</v>
      </c>
      <c r="S57" s="283">
        <v>3</v>
      </c>
      <c r="T57" s="343">
        <v>60</v>
      </c>
      <c r="U57" s="344" t="s">
        <v>58</v>
      </c>
      <c r="V57" s="129" t="s">
        <v>200</v>
      </c>
      <c r="W57" s="283">
        <v>1.5</v>
      </c>
      <c r="X57" s="283">
        <v>3</v>
      </c>
      <c r="Y57" s="343">
        <v>60</v>
      </c>
      <c r="Z57" s="344" t="s">
        <v>70</v>
      </c>
      <c r="AA57" s="129" t="s">
        <v>200</v>
      </c>
      <c r="AB57" s="283">
        <v>1.5</v>
      </c>
      <c r="AC57" s="283">
        <v>3</v>
      </c>
      <c r="AD57" s="343">
        <v>60</v>
      </c>
    </row>
    <row r="58" spans="1:30">
      <c r="A58" s="342" t="s">
        <v>52</v>
      </c>
      <c r="B58" s="129" t="s">
        <v>201</v>
      </c>
      <c r="C58" s="283">
        <v>0.5</v>
      </c>
      <c r="D58" s="283">
        <v>1</v>
      </c>
      <c r="E58" s="343">
        <v>20</v>
      </c>
      <c r="F58" s="342" t="s">
        <v>64</v>
      </c>
      <c r="G58" s="129" t="s">
        <v>202</v>
      </c>
      <c r="H58" s="283">
        <v>0.5</v>
      </c>
      <c r="I58" s="283">
        <v>1</v>
      </c>
      <c r="J58" s="343">
        <v>20</v>
      </c>
      <c r="K58" s="344" t="s">
        <v>54</v>
      </c>
      <c r="L58" s="129" t="s">
        <v>201</v>
      </c>
      <c r="M58" s="283">
        <v>0.5</v>
      </c>
      <c r="N58" s="283">
        <v>1</v>
      </c>
      <c r="O58" s="343">
        <v>20</v>
      </c>
      <c r="P58" s="344" t="s">
        <v>66</v>
      </c>
      <c r="Q58" s="129" t="s">
        <v>202</v>
      </c>
      <c r="R58" s="283">
        <v>0.5</v>
      </c>
      <c r="S58" s="283">
        <v>1</v>
      </c>
      <c r="T58" s="343">
        <v>20</v>
      </c>
      <c r="U58" s="344" t="s">
        <v>58</v>
      </c>
      <c r="V58" s="129" t="s">
        <v>201</v>
      </c>
      <c r="W58" s="283">
        <v>0.5</v>
      </c>
      <c r="X58" s="283">
        <v>1</v>
      </c>
      <c r="Y58" s="343">
        <v>20</v>
      </c>
      <c r="Z58" s="344" t="s">
        <v>70</v>
      </c>
      <c r="AA58" s="129" t="s">
        <v>202</v>
      </c>
      <c r="AB58" s="283">
        <v>0.5</v>
      </c>
      <c r="AC58" s="283">
        <v>1</v>
      </c>
      <c r="AD58" s="343">
        <v>20</v>
      </c>
    </row>
    <row r="59" spans="1:30">
      <c r="A59" s="342" t="s">
        <v>74</v>
      </c>
      <c r="B59" s="129" t="s">
        <v>204</v>
      </c>
      <c r="C59" s="283">
        <v>0.5</v>
      </c>
      <c r="D59" s="283">
        <v>1</v>
      </c>
      <c r="E59" s="343">
        <v>20</v>
      </c>
      <c r="F59" s="342" t="s">
        <v>76</v>
      </c>
      <c r="G59" s="129" t="s">
        <v>204</v>
      </c>
      <c r="H59" s="283">
        <v>0.5</v>
      </c>
      <c r="I59" s="283">
        <v>1</v>
      </c>
      <c r="J59" s="343">
        <v>20</v>
      </c>
      <c r="K59" s="344" t="s">
        <v>78</v>
      </c>
      <c r="L59" s="129" t="s">
        <v>204</v>
      </c>
      <c r="M59" s="283">
        <v>0.5</v>
      </c>
      <c r="N59" s="283">
        <v>1</v>
      </c>
      <c r="O59" s="343">
        <v>20</v>
      </c>
      <c r="P59" s="344" t="s">
        <v>80</v>
      </c>
      <c r="Q59" s="129" t="s">
        <v>204</v>
      </c>
      <c r="R59" s="283">
        <v>0.5</v>
      </c>
      <c r="S59" s="283">
        <v>1</v>
      </c>
      <c r="T59" s="343">
        <v>20</v>
      </c>
      <c r="U59" s="344" t="s">
        <v>82</v>
      </c>
      <c r="V59" s="129" t="s">
        <v>204</v>
      </c>
      <c r="W59" s="283">
        <v>0.5</v>
      </c>
      <c r="X59" s="283">
        <v>1</v>
      </c>
      <c r="Y59" s="343">
        <v>20</v>
      </c>
      <c r="Z59" s="344" t="s">
        <v>84</v>
      </c>
      <c r="AA59" s="129" t="s">
        <v>204</v>
      </c>
      <c r="AB59" s="283">
        <v>0.5</v>
      </c>
      <c r="AC59" s="283">
        <v>1</v>
      </c>
      <c r="AD59" s="343">
        <v>20</v>
      </c>
    </row>
    <row r="60" spans="1:30">
      <c r="A60" s="342" t="s">
        <v>467</v>
      </c>
      <c r="B60" s="129" t="s">
        <v>585</v>
      </c>
      <c r="C60" s="283">
        <v>0.5</v>
      </c>
      <c r="D60" s="283">
        <v>1</v>
      </c>
      <c r="E60" s="343">
        <v>20</v>
      </c>
      <c r="F60" s="342" t="s">
        <v>586</v>
      </c>
      <c r="G60" s="129" t="s">
        <v>585</v>
      </c>
      <c r="H60" s="283">
        <v>0.5</v>
      </c>
      <c r="I60" s="283">
        <v>1</v>
      </c>
      <c r="J60" s="343">
        <v>20</v>
      </c>
      <c r="K60" s="344" t="s">
        <v>616</v>
      </c>
      <c r="L60" s="129" t="s">
        <v>585</v>
      </c>
      <c r="M60" s="283">
        <v>0.5</v>
      </c>
      <c r="N60" s="283">
        <v>1</v>
      </c>
      <c r="O60" s="343">
        <v>20</v>
      </c>
      <c r="P60" s="344" t="s">
        <v>617</v>
      </c>
      <c r="Q60" s="129" t="s">
        <v>585</v>
      </c>
      <c r="R60" s="283">
        <v>0.5</v>
      </c>
      <c r="S60" s="283">
        <v>1</v>
      </c>
      <c r="T60" s="343">
        <v>20</v>
      </c>
      <c r="U60" s="344" t="s">
        <v>633</v>
      </c>
      <c r="V60" s="129" t="s">
        <v>585</v>
      </c>
      <c r="W60" s="283">
        <v>0.5</v>
      </c>
      <c r="X60" s="283">
        <v>1</v>
      </c>
      <c r="Y60" s="343">
        <v>20</v>
      </c>
      <c r="Z60" s="344" t="s">
        <v>634</v>
      </c>
      <c r="AA60" s="129" t="s">
        <v>585</v>
      </c>
      <c r="AB60" s="283">
        <v>0.5</v>
      </c>
      <c r="AC60" s="283">
        <v>1</v>
      </c>
      <c r="AD60" s="343">
        <v>20</v>
      </c>
    </row>
    <row r="61" spans="1:30">
      <c r="A61" s="342" t="s">
        <v>86</v>
      </c>
      <c r="B61" s="129" t="s">
        <v>963</v>
      </c>
      <c r="C61" s="283">
        <v>0.5</v>
      </c>
      <c r="D61" s="283">
        <v>1</v>
      </c>
      <c r="E61" s="343">
        <v>20</v>
      </c>
      <c r="F61" s="342" t="s">
        <v>98</v>
      </c>
      <c r="G61" s="129" t="s">
        <v>963</v>
      </c>
      <c r="H61" s="283">
        <v>0.5</v>
      </c>
      <c r="I61" s="283">
        <v>1</v>
      </c>
      <c r="J61" s="343">
        <v>20</v>
      </c>
      <c r="K61" s="344" t="s">
        <v>90</v>
      </c>
      <c r="L61" s="129" t="s">
        <v>963</v>
      </c>
      <c r="M61" s="283">
        <v>0.5</v>
      </c>
      <c r="N61" s="283">
        <v>1</v>
      </c>
      <c r="O61" s="343">
        <v>20</v>
      </c>
      <c r="P61" s="344" t="s">
        <v>102</v>
      </c>
      <c r="Q61" s="129" t="s">
        <v>963</v>
      </c>
      <c r="R61" s="283">
        <v>0.5</v>
      </c>
      <c r="S61" s="283">
        <v>1</v>
      </c>
      <c r="T61" s="343">
        <v>20</v>
      </c>
      <c r="U61" s="344" t="s">
        <v>94</v>
      </c>
      <c r="V61" s="129" t="s">
        <v>963</v>
      </c>
      <c r="W61" s="283">
        <v>0.5</v>
      </c>
      <c r="X61" s="283">
        <v>1</v>
      </c>
      <c r="Y61" s="343">
        <v>20</v>
      </c>
      <c r="Z61" s="344" t="s">
        <v>106</v>
      </c>
      <c r="AA61" s="129" t="s">
        <v>963</v>
      </c>
      <c r="AB61" s="283">
        <v>0.5</v>
      </c>
      <c r="AC61" s="283">
        <v>1</v>
      </c>
      <c r="AD61" s="343">
        <v>20</v>
      </c>
    </row>
    <row r="62" spans="1:30">
      <c r="A62" s="342" t="s">
        <v>88</v>
      </c>
      <c r="B62" s="129" t="s">
        <v>969</v>
      </c>
      <c r="C62" s="283">
        <v>0.5</v>
      </c>
      <c r="D62" s="283">
        <v>1</v>
      </c>
      <c r="E62" s="343">
        <v>20</v>
      </c>
      <c r="F62" s="342" t="s">
        <v>100</v>
      </c>
      <c r="G62" s="129" t="s">
        <v>969</v>
      </c>
      <c r="H62" s="283">
        <v>0.5</v>
      </c>
      <c r="I62" s="283">
        <v>1</v>
      </c>
      <c r="J62" s="343">
        <v>20</v>
      </c>
      <c r="K62" s="344" t="s">
        <v>92</v>
      </c>
      <c r="L62" s="129" t="s">
        <v>969</v>
      </c>
      <c r="M62" s="283">
        <v>0.5</v>
      </c>
      <c r="N62" s="283">
        <v>1</v>
      </c>
      <c r="O62" s="343">
        <v>20</v>
      </c>
      <c r="P62" s="344" t="s">
        <v>104</v>
      </c>
      <c r="Q62" s="129" t="s">
        <v>969</v>
      </c>
      <c r="R62" s="283">
        <v>0.5</v>
      </c>
      <c r="S62" s="283">
        <v>1</v>
      </c>
      <c r="T62" s="343">
        <v>20</v>
      </c>
      <c r="U62" s="344" t="s">
        <v>96</v>
      </c>
      <c r="V62" s="129" t="s">
        <v>969</v>
      </c>
      <c r="W62" s="283">
        <v>0.5</v>
      </c>
      <c r="X62" s="283">
        <v>1</v>
      </c>
      <c r="Y62" s="343">
        <v>20</v>
      </c>
      <c r="Z62" s="344" t="s">
        <v>108</v>
      </c>
      <c r="AA62" s="129" t="s">
        <v>969</v>
      </c>
      <c r="AB62" s="283">
        <v>0.5</v>
      </c>
      <c r="AC62" s="283">
        <v>1</v>
      </c>
      <c r="AD62" s="343">
        <v>20</v>
      </c>
    </row>
    <row r="63" spans="1:30">
      <c r="A63" s="342" t="s">
        <v>110</v>
      </c>
      <c r="B63" s="129" t="s">
        <v>207</v>
      </c>
      <c r="C63" s="283">
        <v>0.5</v>
      </c>
      <c r="D63" s="283">
        <v>1</v>
      </c>
      <c r="E63" s="343">
        <v>20</v>
      </c>
      <c r="F63" s="342" t="s">
        <v>112</v>
      </c>
      <c r="G63" s="129" t="s">
        <v>207</v>
      </c>
      <c r="H63" s="283">
        <v>0.5</v>
      </c>
      <c r="I63" s="283">
        <v>1</v>
      </c>
      <c r="J63" s="343">
        <v>20</v>
      </c>
      <c r="K63" s="344" t="s">
        <v>114</v>
      </c>
      <c r="L63" s="129" t="s">
        <v>207</v>
      </c>
      <c r="M63" s="283">
        <v>0.5</v>
      </c>
      <c r="N63" s="283">
        <v>1</v>
      </c>
      <c r="O63" s="343">
        <v>20</v>
      </c>
      <c r="P63" s="344" t="s">
        <v>116</v>
      </c>
      <c r="Q63" s="129" t="s">
        <v>207</v>
      </c>
      <c r="R63" s="283">
        <v>0.5</v>
      </c>
      <c r="S63" s="283">
        <v>1</v>
      </c>
      <c r="T63" s="343">
        <v>20</v>
      </c>
      <c r="U63" s="344" t="s">
        <v>118</v>
      </c>
      <c r="V63" s="129" t="s">
        <v>207</v>
      </c>
      <c r="W63" s="283">
        <v>0.5</v>
      </c>
      <c r="X63" s="283">
        <v>1</v>
      </c>
      <c r="Y63" s="343">
        <v>20</v>
      </c>
      <c r="Z63" s="344" t="s">
        <v>120</v>
      </c>
      <c r="AA63" s="129" t="s">
        <v>207</v>
      </c>
      <c r="AB63" s="283">
        <v>0.5</v>
      </c>
      <c r="AC63" s="283">
        <v>1</v>
      </c>
      <c r="AD63" s="343">
        <v>20</v>
      </c>
    </row>
    <row r="64" spans="1:30">
      <c r="A64" s="342" t="s">
        <v>970</v>
      </c>
      <c r="B64" s="129" t="s">
        <v>207</v>
      </c>
      <c r="C64" s="283">
        <v>0.5</v>
      </c>
      <c r="D64" s="283">
        <v>1</v>
      </c>
      <c r="E64" s="343">
        <v>20</v>
      </c>
      <c r="F64" s="342" t="s">
        <v>971</v>
      </c>
      <c r="G64" s="129" t="s">
        <v>207</v>
      </c>
      <c r="H64" s="283">
        <v>0.5</v>
      </c>
      <c r="I64" s="283">
        <v>1</v>
      </c>
      <c r="J64" s="343">
        <v>20</v>
      </c>
      <c r="K64" s="344" t="s">
        <v>972</v>
      </c>
      <c r="L64" s="129" t="s">
        <v>207</v>
      </c>
      <c r="M64" s="283">
        <v>0.5</v>
      </c>
      <c r="N64" s="283">
        <v>1</v>
      </c>
      <c r="O64" s="343">
        <v>20</v>
      </c>
      <c r="P64" s="344" t="s">
        <v>973</v>
      </c>
      <c r="Q64" s="129" t="s">
        <v>207</v>
      </c>
      <c r="R64" s="283">
        <v>0.5</v>
      </c>
      <c r="S64" s="283">
        <v>1</v>
      </c>
      <c r="T64" s="343">
        <v>20</v>
      </c>
      <c r="U64" s="344" t="s">
        <v>974</v>
      </c>
      <c r="V64" s="129" t="s">
        <v>207</v>
      </c>
      <c r="W64" s="283">
        <v>0.5</v>
      </c>
      <c r="X64" s="283">
        <v>1</v>
      </c>
      <c r="Y64" s="343">
        <v>20</v>
      </c>
      <c r="Z64" s="344" t="s">
        <v>975</v>
      </c>
      <c r="AA64" s="129" t="s">
        <v>207</v>
      </c>
      <c r="AB64" s="283">
        <v>0.5</v>
      </c>
      <c r="AC64" s="283">
        <v>1</v>
      </c>
      <c r="AD64" s="343">
        <v>20</v>
      </c>
    </row>
    <row r="65" spans="1:30" ht="21.6" thickBot="1">
      <c r="A65" s="353" t="s">
        <v>122</v>
      </c>
      <c r="B65" s="354" t="s">
        <v>208</v>
      </c>
      <c r="C65" s="355">
        <v>1.5</v>
      </c>
      <c r="D65" s="355">
        <v>3</v>
      </c>
      <c r="E65" s="356">
        <v>60</v>
      </c>
      <c r="F65" s="353" t="s">
        <v>124</v>
      </c>
      <c r="G65" s="354" t="s">
        <v>208</v>
      </c>
      <c r="H65" s="355">
        <v>1.5</v>
      </c>
      <c r="I65" s="355">
        <v>3</v>
      </c>
      <c r="J65" s="356">
        <v>60</v>
      </c>
      <c r="K65" s="344" t="s">
        <v>126</v>
      </c>
      <c r="L65" s="354" t="s">
        <v>208</v>
      </c>
      <c r="M65" s="355">
        <v>1.5</v>
      </c>
      <c r="N65" s="355">
        <v>3</v>
      </c>
      <c r="O65" s="356">
        <v>60</v>
      </c>
      <c r="P65" s="344" t="s">
        <v>128</v>
      </c>
      <c r="Q65" s="354" t="s">
        <v>208</v>
      </c>
      <c r="R65" s="355">
        <v>1.5</v>
      </c>
      <c r="S65" s="355">
        <v>3</v>
      </c>
      <c r="T65" s="356">
        <v>60</v>
      </c>
      <c r="U65" s="344" t="s">
        <v>130</v>
      </c>
      <c r="V65" s="354" t="s">
        <v>208</v>
      </c>
      <c r="W65" s="355">
        <v>1.5</v>
      </c>
      <c r="X65" s="355">
        <v>3</v>
      </c>
      <c r="Y65" s="356">
        <v>60</v>
      </c>
      <c r="Z65" s="344" t="s">
        <v>132</v>
      </c>
      <c r="AA65" s="354" t="s">
        <v>208</v>
      </c>
      <c r="AB65" s="355">
        <v>1.5</v>
      </c>
      <c r="AC65" s="355">
        <v>3</v>
      </c>
      <c r="AD65" s="356">
        <v>60</v>
      </c>
    </row>
    <row r="66" spans="1:30" ht="21.6" thickBot="1">
      <c r="A66" s="655" t="s">
        <v>976</v>
      </c>
      <c r="B66" s="656"/>
      <c r="C66" s="357">
        <f>SUM(C54:C65)</f>
        <v>11</v>
      </c>
      <c r="D66" s="358">
        <f>SUM(D54:D65)</f>
        <v>22</v>
      </c>
      <c r="E66" s="359">
        <f>SUM(E54:E65)</f>
        <v>440</v>
      </c>
      <c r="F66" s="655" t="s">
        <v>977</v>
      </c>
      <c r="G66" s="656"/>
      <c r="H66" s="357">
        <f>SUM(H54:H65)</f>
        <v>11</v>
      </c>
      <c r="I66" s="358">
        <f>SUM(I54:I65)</f>
        <v>22</v>
      </c>
      <c r="J66" s="360">
        <f>SUM(J54:J65)</f>
        <v>440</v>
      </c>
      <c r="K66" s="655" t="s">
        <v>976</v>
      </c>
      <c r="L66" s="656"/>
      <c r="M66" s="357">
        <f>SUM(M54:M65)</f>
        <v>11</v>
      </c>
      <c r="N66" s="358">
        <f>SUM(N54:N65)</f>
        <v>22</v>
      </c>
      <c r="O66" s="359">
        <f>SUM(O54:O65)</f>
        <v>440</v>
      </c>
      <c r="P66" s="655" t="s">
        <v>977</v>
      </c>
      <c r="Q66" s="656"/>
      <c r="R66" s="357">
        <f>SUM(R54:R65)</f>
        <v>11</v>
      </c>
      <c r="S66" s="358">
        <f>SUM(S54:S65)</f>
        <v>22</v>
      </c>
      <c r="T66" s="360">
        <f>SUM(T54:T65)</f>
        <v>440</v>
      </c>
      <c r="U66" s="655" t="s">
        <v>976</v>
      </c>
      <c r="V66" s="656"/>
      <c r="W66" s="357">
        <f>SUM(W54:W65)</f>
        <v>11</v>
      </c>
      <c r="X66" s="358">
        <f>SUM(X54:X65)</f>
        <v>22</v>
      </c>
      <c r="Y66" s="359">
        <f>SUM(Y54:Y65)</f>
        <v>440</v>
      </c>
      <c r="Z66" s="655" t="s">
        <v>977</v>
      </c>
      <c r="AA66" s="656"/>
      <c r="AB66" s="357">
        <f>SUM(AB54:AB65)</f>
        <v>11</v>
      </c>
      <c r="AC66" s="358">
        <f>SUM(AC54:AC65)</f>
        <v>22</v>
      </c>
      <c r="AD66" s="360">
        <f>SUM(AD54:AD65)</f>
        <v>440</v>
      </c>
    </row>
    <row r="67" spans="1:30" ht="21.6" thickBot="1">
      <c r="A67" s="655" t="s">
        <v>135</v>
      </c>
      <c r="B67" s="698"/>
      <c r="C67" s="698"/>
      <c r="D67" s="698"/>
      <c r="E67" s="698"/>
      <c r="F67" s="698"/>
      <c r="G67" s="698"/>
      <c r="H67" s="698"/>
      <c r="I67" s="698"/>
      <c r="J67" s="699"/>
      <c r="K67" s="655" t="s">
        <v>135</v>
      </c>
      <c r="L67" s="698"/>
      <c r="M67" s="698"/>
      <c r="N67" s="698"/>
      <c r="O67" s="698"/>
      <c r="P67" s="698"/>
      <c r="Q67" s="698"/>
      <c r="R67" s="698"/>
      <c r="S67" s="698"/>
      <c r="T67" s="699"/>
      <c r="U67" s="655" t="s">
        <v>135</v>
      </c>
      <c r="V67" s="698"/>
      <c r="W67" s="698"/>
      <c r="X67" s="698"/>
      <c r="Y67" s="698"/>
      <c r="Z67" s="698"/>
      <c r="AA67" s="698"/>
      <c r="AB67" s="698"/>
      <c r="AC67" s="698"/>
      <c r="AD67" s="699"/>
    </row>
    <row r="68" spans="1:30" ht="21.6" thickBot="1">
      <c r="A68" s="361" t="s">
        <v>9</v>
      </c>
      <c r="B68" s="362" t="s">
        <v>10</v>
      </c>
      <c r="C68" s="348" t="s">
        <v>11</v>
      </c>
      <c r="D68" s="348" t="s">
        <v>12</v>
      </c>
      <c r="E68" s="349" t="s">
        <v>13</v>
      </c>
      <c r="F68" s="361" t="s">
        <v>9</v>
      </c>
      <c r="G68" s="362" t="s">
        <v>10</v>
      </c>
      <c r="H68" s="348" t="s">
        <v>11</v>
      </c>
      <c r="I68" s="348" t="s">
        <v>12</v>
      </c>
      <c r="J68" s="349" t="s">
        <v>13</v>
      </c>
      <c r="K68" s="361" t="s">
        <v>9</v>
      </c>
      <c r="L68" s="362" t="s">
        <v>10</v>
      </c>
      <c r="M68" s="348" t="s">
        <v>11</v>
      </c>
      <c r="N68" s="348" t="s">
        <v>12</v>
      </c>
      <c r="O68" s="349" t="s">
        <v>13</v>
      </c>
      <c r="P68" s="361" t="s">
        <v>9</v>
      </c>
      <c r="Q68" s="362" t="s">
        <v>10</v>
      </c>
      <c r="R68" s="348" t="s">
        <v>11</v>
      </c>
      <c r="S68" s="348" t="s">
        <v>12</v>
      </c>
      <c r="T68" s="349" t="s">
        <v>13</v>
      </c>
      <c r="U68" s="361" t="s">
        <v>9</v>
      </c>
      <c r="V68" s="362" t="s">
        <v>10</v>
      </c>
      <c r="W68" s="348" t="s">
        <v>11</v>
      </c>
      <c r="X68" s="348" t="s">
        <v>12</v>
      </c>
      <c r="Y68" s="349" t="s">
        <v>13</v>
      </c>
      <c r="Z68" s="361" t="s">
        <v>9</v>
      </c>
      <c r="AA68" s="362" t="s">
        <v>10</v>
      </c>
      <c r="AB68" s="348" t="s">
        <v>11</v>
      </c>
      <c r="AC68" s="348" t="s">
        <v>12</v>
      </c>
      <c r="AD68" s="349" t="s">
        <v>13</v>
      </c>
    </row>
    <row r="69" spans="1:30">
      <c r="A69" s="344" t="s">
        <v>209</v>
      </c>
      <c r="B69" s="350" t="s">
        <v>171</v>
      </c>
      <c r="C69" s="351">
        <v>0.5</v>
      </c>
      <c r="D69" s="351">
        <v>1</v>
      </c>
      <c r="E69" s="363">
        <v>20</v>
      </c>
      <c r="F69" s="344" t="s">
        <v>209</v>
      </c>
      <c r="G69" s="350" t="s">
        <v>173</v>
      </c>
      <c r="H69" s="351">
        <v>0.5</v>
      </c>
      <c r="I69" s="351">
        <v>1</v>
      </c>
      <c r="J69" s="352">
        <v>20</v>
      </c>
      <c r="K69" s="344" t="s">
        <v>646</v>
      </c>
      <c r="L69" s="350" t="s">
        <v>175</v>
      </c>
      <c r="M69" s="351">
        <v>0.5</v>
      </c>
      <c r="N69" s="351">
        <v>1</v>
      </c>
      <c r="O69" s="352">
        <v>20</v>
      </c>
      <c r="P69" s="344" t="s">
        <v>647</v>
      </c>
      <c r="Q69" s="350" t="s">
        <v>177</v>
      </c>
      <c r="R69" s="351">
        <v>0.5</v>
      </c>
      <c r="S69" s="351">
        <v>1</v>
      </c>
      <c r="T69" s="352">
        <v>20</v>
      </c>
      <c r="U69" s="344" t="s">
        <v>648</v>
      </c>
      <c r="V69" s="350" t="s">
        <v>179</v>
      </c>
      <c r="W69" s="351">
        <v>0.5</v>
      </c>
      <c r="X69" s="351">
        <v>1</v>
      </c>
      <c r="Y69" s="352">
        <v>20</v>
      </c>
      <c r="Z69" s="344" t="s">
        <v>649</v>
      </c>
      <c r="AA69" s="350" t="s">
        <v>182</v>
      </c>
      <c r="AB69" s="351">
        <v>0.5</v>
      </c>
      <c r="AC69" s="351">
        <v>1</v>
      </c>
      <c r="AD69" s="352">
        <v>20</v>
      </c>
    </row>
    <row r="70" spans="1:30">
      <c r="A70" s="342" t="s">
        <v>245</v>
      </c>
      <c r="B70" s="350" t="s">
        <v>351</v>
      </c>
      <c r="C70" s="283">
        <v>0.5</v>
      </c>
      <c r="D70" s="283">
        <v>1</v>
      </c>
      <c r="E70" s="352">
        <v>20</v>
      </c>
      <c r="F70" s="342" t="s">
        <v>247</v>
      </c>
      <c r="G70" s="350" t="s">
        <v>352</v>
      </c>
      <c r="H70" s="283">
        <v>0.5</v>
      </c>
      <c r="I70" s="283">
        <v>1</v>
      </c>
      <c r="J70" s="352">
        <v>20</v>
      </c>
      <c r="K70" s="342" t="s">
        <v>287</v>
      </c>
      <c r="L70" s="350" t="s">
        <v>347</v>
      </c>
      <c r="M70" s="283">
        <v>0.5</v>
      </c>
      <c r="N70" s="283">
        <v>1</v>
      </c>
      <c r="O70" s="352">
        <v>20</v>
      </c>
      <c r="P70" s="342" t="s">
        <v>288</v>
      </c>
      <c r="Q70" s="350" t="s">
        <v>348</v>
      </c>
      <c r="R70" s="283">
        <v>0.5</v>
      </c>
      <c r="S70" s="283">
        <v>1</v>
      </c>
      <c r="T70" s="352">
        <v>20</v>
      </c>
      <c r="U70" s="342" t="s">
        <v>289</v>
      </c>
      <c r="V70" s="350" t="s">
        <v>349</v>
      </c>
      <c r="W70" s="283">
        <v>0.5</v>
      </c>
      <c r="X70" s="283">
        <v>1</v>
      </c>
      <c r="Y70" s="352">
        <v>20</v>
      </c>
      <c r="Z70" s="342" t="s">
        <v>290</v>
      </c>
      <c r="AA70" s="350" t="s">
        <v>350</v>
      </c>
      <c r="AB70" s="283">
        <v>0.5</v>
      </c>
      <c r="AC70" s="283">
        <v>1</v>
      </c>
      <c r="AD70" s="352">
        <v>20</v>
      </c>
    </row>
    <row r="71" spans="1:30">
      <c r="A71" s="342" t="s">
        <v>267</v>
      </c>
      <c r="B71" s="130" t="s">
        <v>978</v>
      </c>
      <c r="C71" s="283">
        <v>0.5</v>
      </c>
      <c r="D71" s="283">
        <v>1</v>
      </c>
      <c r="E71" s="352">
        <v>20</v>
      </c>
      <c r="F71" s="342" t="s">
        <v>269</v>
      </c>
      <c r="G71" s="130" t="s">
        <v>979</v>
      </c>
      <c r="H71" s="283">
        <v>0.5</v>
      </c>
      <c r="I71" s="283">
        <v>1</v>
      </c>
      <c r="J71" s="352">
        <v>20</v>
      </c>
      <c r="K71" s="342" t="s">
        <v>270</v>
      </c>
      <c r="L71" s="130" t="s">
        <v>980</v>
      </c>
      <c r="M71" s="283">
        <v>0.5</v>
      </c>
      <c r="N71" s="283">
        <v>1</v>
      </c>
      <c r="O71" s="352">
        <v>20</v>
      </c>
      <c r="P71" s="342" t="s">
        <v>271</v>
      </c>
      <c r="Q71" s="130" t="s">
        <v>981</v>
      </c>
      <c r="R71" s="283">
        <v>0.5</v>
      </c>
      <c r="S71" s="283">
        <v>1</v>
      </c>
      <c r="T71" s="352">
        <v>20</v>
      </c>
      <c r="U71" s="342" t="s">
        <v>272</v>
      </c>
      <c r="V71" s="130" t="s">
        <v>982</v>
      </c>
      <c r="W71" s="283">
        <v>0.5</v>
      </c>
      <c r="X71" s="283">
        <v>1</v>
      </c>
      <c r="Y71" s="352">
        <v>20</v>
      </c>
      <c r="Z71" s="342" t="s">
        <v>273</v>
      </c>
      <c r="AA71" s="130" t="s">
        <v>983</v>
      </c>
      <c r="AB71" s="283">
        <v>0.5</v>
      </c>
      <c r="AC71" s="283">
        <v>1</v>
      </c>
      <c r="AD71" s="352">
        <v>20</v>
      </c>
    </row>
    <row r="72" spans="1:30">
      <c r="A72" s="364" t="s">
        <v>297</v>
      </c>
      <c r="B72" s="365" t="s">
        <v>984</v>
      </c>
      <c r="C72" s="366">
        <v>0.5</v>
      </c>
      <c r="D72" s="366">
        <v>1</v>
      </c>
      <c r="E72" s="367">
        <v>20</v>
      </c>
      <c r="F72" s="364" t="s">
        <v>299</v>
      </c>
      <c r="G72" s="365" t="s">
        <v>985</v>
      </c>
      <c r="H72" s="366">
        <v>0.5</v>
      </c>
      <c r="I72" s="366">
        <v>1</v>
      </c>
      <c r="J72" s="367">
        <v>20</v>
      </c>
      <c r="K72" s="364" t="s">
        <v>249</v>
      </c>
      <c r="L72" s="365" t="s">
        <v>986</v>
      </c>
      <c r="M72" s="366">
        <v>0.5</v>
      </c>
      <c r="N72" s="366">
        <v>1</v>
      </c>
      <c r="O72" s="367">
        <v>20</v>
      </c>
      <c r="P72" s="364" t="s">
        <v>251</v>
      </c>
      <c r="Q72" s="365" t="s">
        <v>987</v>
      </c>
      <c r="R72" s="366">
        <v>0.5</v>
      </c>
      <c r="S72" s="366">
        <v>1</v>
      </c>
      <c r="T72" s="367">
        <v>20</v>
      </c>
      <c r="U72" s="364" t="s">
        <v>253</v>
      </c>
      <c r="V72" s="365" t="s">
        <v>988</v>
      </c>
      <c r="W72" s="366">
        <v>0.5</v>
      </c>
      <c r="X72" s="366">
        <v>1</v>
      </c>
      <c r="Y72" s="367">
        <v>20</v>
      </c>
      <c r="Z72" s="364" t="s">
        <v>255</v>
      </c>
      <c r="AA72" s="365" t="s">
        <v>989</v>
      </c>
      <c r="AB72" s="366">
        <v>0.5</v>
      </c>
      <c r="AC72" s="366">
        <v>1</v>
      </c>
      <c r="AD72" s="367">
        <v>20</v>
      </c>
    </row>
    <row r="73" spans="1:30">
      <c r="A73" s="368" t="s">
        <v>256</v>
      </c>
      <c r="B73" s="369" t="s">
        <v>990</v>
      </c>
      <c r="C73" s="370">
        <v>0.5</v>
      </c>
      <c r="D73" s="370">
        <v>1</v>
      </c>
      <c r="E73" s="371">
        <v>20</v>
      </c>
      <c r="F73" s="368" t="s">
        <v>299</v>
      </c>
      <c r="G73" s="369" t="s">
        <v>991</v>
      </c>
      <c r="H73" s="370">
        <v>0.5</v>
      </c>
      <c r="I73" s="370">
        <v>1</v>
      </c>
      <c r="J73" s="371">
        <v>20</v>
      </c>
      <c r="K73" s="368" t="s">
        <v>249</v>
      </c>
      <c r="L73" s="369" t="s">
        <v>992</v>
      </c>
      <c r="M73" s="370">
        <v>0.5</v>
      </c>
      <c r="N73" s="370">
        <v>1</v>
      </c>
      <c r="O73" s="371">
        <v>20</v>
      </c>
      <c r="P73" s="368" t="s">
        <v>251</v>
      </c>
      <c r="Q73" s="369" t="s">
        <v>993</v>
      </c>
      <c r="R73" s="370">
        <v>0.5</v>
      </c>
      <c r="S73" s="370">
        <v>1</v>
      </c>
      <c r="T73" s="371">
        <v>20</v>
      </c>
      <c r="U73" s="368" t="s">
        <v>253</v>
      </c>
      <c r="V73" s="369" t="s">
        <v>994</v>
      </c>
      <c r="W73" s="370">
        <v>0.5</v>
      </c>
      <c r="X73" s="370">
        <v>1</v>
      </c>
      <c r="Y73" s="371">
        <v>20</v>
      </c>
      <c r="Z73" s="368" t="s">
        <v>255</v>
      </c>
      <c r="AA73" s="369" t="s">
        <v>995</v>
      </c>
      <c r="AB73" s="370">
        <v>0.5</v>
      </c>
      <c r="AC73" s="370">
        <v>1</v>
      </c>
      <c r="AD73" s="371">
        <v>20</v>
      </c>
    </row>
    <row r="74" spans="1:30">
      <c r="A74" s="700" t="s">
        <v>274</v>
      </c>
      <c r="B74" s="372" t="s">
        <v>996</v>
      </c>
      <c r="C74" s="373"/>
      <c r="D74" s="373"/>
      <c r="E74" s="374"/>
      <c r="F74" s="700" t="s">
        <v>276</v>
      </c>
      <c r="G74" s="372" t="s">
        <v>997</v>
      </c>
      <c r="H74" s="373"/>
      <c r="I74" s="373"/>
      <c r="J74" s="374"/>
      <c r="K74" s="700" t="s">
        <v>278</v>
      </c>
      <c r="L74" s="372" t="s">
        <v>998</v>
      </c>
      <c r="M74" s="373"/>
      <c r="N74" s="373"/>
      <c r="O74" s="374"/>
      <c r="P74" s="700" t="s">
        <v>280</v>
      </c>
      <c r="Q74" s="372" t="s">
        <v>999</v>
      </c>
      <c r="R74" s="373"/>
      <c r="S74" s="373"/>
      <c r="T74" s="374"/>
      <c r="U74" s="700" t="s">
        <v>282</v>
      </c>
      <c r="V74" s="372" t="s">
        <v>1000</v>
      </c>
      <c r="W74" s="373"/>
      <c r="X74" s="373"/>
      <c r="Y74" s="374"/>
      <c r="Z74" s="700" t="s">
        <v>284</v>
      </c>
      <c r="AA74" s="372" t="s">
        <v>1001</v>
      </c>
      <c r="AB74" s="373"/>
      <c r="AC74" s="373"/>
      <c r="AD74" s="374"/>
    </row>
    <row r="75" spans="1:30">
      <c r="A75" s="701"/>
      <c r="B75" s="375" t="s">
        <v>998</v>
      </c>
      <c r="C75" s="376"/>
      <c r="D75" s="376"/>
      <c r="E75" s="377"/>
      <c r="F75" s="701"/>
      <c r="G75" s="375" t="s">
        <v>1002</v>
      </c>
      <c r="H75" s="376"/>
      <c r="I75" s="376"/>
      <c r="J75" s="377"/>
      <c r="K75" s="701"/>
      <c r="L75" s="375" t="s">
        <v>1000</v>
      </c>
      <c r="M75" s="376"/>
      <c r="N75" s="376"/>
      <c r="O75" s="377"/>
      <c r="P75" s="701"/>
      <c r="Q75" s="375" t="s">
        <v>1001</v>
      </c>
      <c r="R75" s="376"/>
      <c r="S75" s="376"/>
      <c r="T75" s="377"/>
      <c r="U75" s="701"/>
      <c r="V75" s="375" t="s">
        <v>1003</v>
      </c>
      <c r="W75" s="376"/>
      <c r="X75" s="376"/>
      <c r="Y75" s="377"/>
      <c r="Z75" s="701"/>
      <c r="AA75" s="375" t="s">
        <v>997</v>
      </c>
      <c r="AB75" s="376"/>
      <c r="AC75" s="376"/>
      <c r="AD75" s="377"/>
    </row>
    <row r="76" spans="1:30">
      <c r="A76" s="702"/>
      <c r="B76" s="378" t="s">
        <v>1000</v>
      </c>
      <c r="C76" s="379"/>
      <c r="D76" s="379"/>
      <c r="E76" s="380"/>
      <c r="F76" s="702"/>
      <c r="G76" s="378" t="s">
        <v>1001</v>
      </c>
      <c r="H76" s="379"/>
      <c r="I76" s="379"/>
      <c r="J76" s="380"/>
      <c r="K76" s="702"/>
      <c r="L76" s="378" t="s">
        <v>1003</v>
      </c>
      <c r="M76" s="379"/>
      <c r="N76" s="379"/>
      <c r="O76" s="380"/>
      <c r="P76" s="702"/>
      <c r="Q76" s="378" t="s">
        <v>1004</v>
      </c>
      <c r="R76" s="379"/>
      <c r="S76" s="379"/>
      <c r="T76" s="380"/>
      <c r="U76" s="702"/>
      <c r="V76" s="378" t="s">
        <v>1005</v>
      </c>
      <c r="W76" s="379"/>
      <c r="X76" s="379"/>
      <c r="Y76" s="380"/>
      <c r="Z76" s="702"/>
      <c r="AA76" s="378" t="s">
        <v>999</v>
      </c>
      <c r="AB76" s="379"/>
      <c r="AC76" s="379"/>
      <c r="AD76" s="380"/>
    </row>
    <row r="77" spans="1:30">
      <c r="A77" s="695" t="s">
        <v>274</v>
      </c>
      <c r="B77" s="381" t="s">
        <v>996</v>
      </c>
      <c r="C77" s="382"/>
      <c r="D77" s="382"/>
      <c r="E77" s="383"/>
      <c r="F77" s="695" t="s">
        <v>276</v>
      </c>
      <c r="G77" s="381" t="s">
        <v>997</v>
      </c>
      <c r="H77" s="382"/>
      <c r="I77" s="382"/>
      <c r="J77" s="383"/>
      <c r="K77" s="695" t="s">
        <v>278</v>
      </c>
      <c r="L77" s="381" t="s">
        <v>1006</v>
      </c>
      <c r="M77" s="382"/>
      <c r="N77" s="382"/>
      <c r="O77" s="383"/>
      <c r="P77" s="695" t="s">
        <v>280</v>
      </c>
      <c r="Q77" s="381" t="s">
        <v>1007</v>
      </c>
      <c r="R77" s="382"/>
      <c r="S77" s="382"/>
      <c r="T77" s="383"/>
      <c r="U77" s="695" t="s">
        <v>282</v>
      </c>
      <c r="V77" s="381" t="s">
        <v>1008</v>
      </c>
      <c r="W77" s="382"/>
      <c r="X77" s="382"/>
      <c r="Y77" s="383"/>
      <c r="Z77" s="695" t="s">
        <v>284</v>
      </c>
      <c r="AA77" s="381" t="s">
        <v>1009</v>
      </c>
      <c r="AB77" s="382"/>
      <c r="AC77" s="382"/>
      <c r="AD77" s="383"/>
    </row>
    <row r="78" spans="1:30">
      <c r="A78" s="696"/>
      <c r="B78" s="384" t="s">
        <v>998</v>
      </c>
      <c r="C78" s="385"/>
      <c r="D78" s="385"/>
      <c r="E78" s="386"/>
      <c r="F78" s="696"/>
      <c r="G78" s="384" t="s">
        <v>1002</v>
      </c>
      <c r="H78" s="385"/>
      <c r="I78" s="385"/>
      <c r="J78" s="386"/>
      <c r="K78" s="696"/>
      <c r="L78" s="384" t="s">
        <v>1010</v>
      </c>
      <c r="M78" s="385"/>
      <c r="N78" s="385"/>
      <c r="O78" s="386"/>
      <c r="P78" s="696"/>
      <c r="Q78" s="384" t="s">
        <v>1011</v>
      </c>
      <c r="R78" s="385"/>
      <c r="S78" s="385"/>
      <c r="T78" s="386"/>
      <c r="U78" s="696"/>
      <c r="V78" s="384" t="s">
        <v>1012</v>
      </c>
      <c r="W78" s="385"/>
      <c r="X78" s="385"/>
      <c r="Y78" s="386"/>
      <c r="Z78" s="696"/>
      <c r="AA78" s="384" t="s">
        <v>1013</v>
      </c>
      <c r="AB78" s="385"/>
      <c r="AC78" s="385"/>
      <c r="AD78" s="386"/>
    </row>
    <row r="79" spans="1:30">
      <c r="A79" s="696"/>
      <c r="B79" s="387" t="s">
        <v>1014</v>
      </c>
      <c r="C79" s="388"/>
      <c r="D79" s="388"/>
      <c r="E79" s="389"/>
      <c r="F79" s="696"/>
      <c r="G79" s="387" t="s">
        <v>1015</v>
      </c>
      <c r="H79" s="388"/>
      <c r="I79" s="388"/>
      <c r="J79" s="389"/>
      <c r="K79" s="696"/>
      <c r="L79" s="387" t="s">
        <v>1016</v>
      </c>
      <c r="M79" s="388"/>
      <c r="N79" s="388"/>
      <c r="O79" s="389"/>
      <c r="P79" s="696"/>
      <c r="Q79" s="387" t="s">
        <v>1017</v>
      </c>
      <c r="R79" s="388"/>
      <c r="S79" s="388"/>
      <c r="T79" s="389"/>
      <c r="U79" s="696"/>
      <c r="V79" s="387" t="s">
        <v>1018</v>
      </c>
      <c r="W79" s="388"/>
      <c r="X79" s="388"/>
      <c r="Y79" s="389"/>
      <c r="Z79" s="696"/>
      <c r="AA79" s="387" t="s">
        <v>1019</v>
      </c>
      <c r="AB79" s="388"/>
      <c r="AC79" s="388"/>
      <c r="AD79" s="389"/>
    </row>
    <row r="80" spans="1:30">
      <c r="A80" s="697"/>
      <c r="B80" s="390" t="s">
        <v>1000</v>
      </c>
      <c r="C80" s="391"/>
      <c r="D80" s="391"/>
      <c r="E80" s="392"/>
      <c r="F80" s="697"/>
      <c r="G80" s="390" t="s">
        <v>1001</v>
      </c>
      <c r="H80" s="391"/>
      <c r="I80" s="391"/>
      <c r="J80" s="392"/>
      <c r="K80" s="697"/>
      <c r="L80" s="390" t="s">
        <v>1020</v>
      </c>
      <c r="M80" s="391"/>
      <c r="N80" s="391"/>
      <c r="O80" s="392"/>
      <c r="P80" s="697"/>
      <c r="Q80" s="390" t="s">
        <v>1021</v>
      </c>
      <c r="R80" s="391"/>
      <c r="S80" s="391"/>
      <c r="T80" s="392"/>
      <c r="U80" s="697"/>
      <c r="V80" s="390" t="s">
        <v>1022</v>
      </c>
      <c r="W80" s="391"/>
      <c r="X80" s="391"/>
      <c r="Y80" s="392"/>
      <c r="Z80" s="697"/>
      <c r="AA80" s="390" t="s">
        <v>1023</v>
      </c>
      <c r="AB80" s="391"/>
      <c r="AC80" s="391"/>
      <c r="AD80" s="392"/>
    </row>
    <row r="81" spans="1:30">
      <c r="A81" s="393"/>
      <c r="B81" s="394" t="s">
        <v>1024</v>
      </c>
      <c r="C81" s="395"/>
      <c r="D81" s="395"/>
      <c r="E81" s="396"/>
      <c r="F81" s="397"/>
      <c r="G81" s="394" t="s">
        <v>1025</v>
      </c>
      <c r="H81" s="395"/>
      <c r="I81" s="395"/>
      <c r="J81" s="396"/>
      <c r="K81" s="397"/>
      <c r="L81" s="394" t="s">
        <v>1026</v>
      </c>
      <c r="M81" s="395"/>
      <c r="N81" s="395"/>
      <c r="O81" s="396"/>
      <c r="P81" s="397"/>
      <c r="Q81" s="394" t="s">
        <v>1027</v>
      </c>
      <c r="R81" s="395"/>
      <c r="S81" s="395"/>
      <c r="T81" s="396"/>
      <c r="U81" s="397"/>
      <c r="V81" s="394" t="s">
        <v>1028</v>
      </c>
      <c r="W81" s="395"/>
      <c r="X81" s="395"/>
      <c r="Y81" s="396"/>
      <c r="Z81" s="397"/>
      <c r="AA81" s="394" t="s">
        <v>1029</v>
      </c>
      <c r="AB81" s="395"/>
      <c r="AC81" s="395"/>
      <c r="AD81" s="396"/>
    </row>
    <row r="82" spans="1:30">
      <c r="A82" s="393"/>
      <c r="B82" s="398" t="s">
        <v>1030</v>
      </c>
      <c r="C82" s="399"/>
      <c r="D82" s="399"/>
      <c r="E82" s="400"/>
      <c r="F82" s="393"/>
      <c r="G82" s="398" t="s">
        <v>1031</v>
      </c>
      <c r="H82" s="399"/>
      <c r="I82" s="399"/>
      <c r="J82" s="400"/>
      <c r="K82" s="393"/>
      <c r="L82" s="398" t="s">
        <v>1032</v>
      </c>
      <c r="M82" s="399"/>
      <c r="N82" s="399"/>
      <c r="O82" s="400"/>
      <c r="P82" s="393"/>
      <c r="Q82" s="398" t="s">
        <v>1033</v>
      </c>
      <c r="R82" s="399"/>
      <c r="S82" s="399"/>
      <c r="T82" s="400"/>
      <c r="U82" s="393"/>
      <c r="V82" s="398" t="s">
        <v>1034</v>
      </c>
      <c r="W82" s="399"/>
      <c r="X82" s="399"/>
      <c r="Y82" s="400"/>
      <c r="Z82" s="393"/>
      <c r="AA82" s="398" t="s">
        <v>1035</v>
      </c>
      <c r="AB82" s="399"/>
      <c r="AC82" s="399"/>
      <c r="AD82" s="400"/>
    </row>
    <row r="83" spans="1:30" ht="21.6" thickBot="1">
      <c r="A83" s="401"/>
      <c r="B83" s="402" t="s">
        <v>1036</v>
      </c>
      <c r="C83" s="403"/>
      <c r="D83" s="403"/>
      <c r="E83" s="404"/>
      <c r="F83" s="401"/>
      <c r="G83" s="402" t="s">
        <v>1037</v>
      </c>
      <c r="H83" s="403"/>
      <c r="I83" s="403"/>
      <c r="J83" s="404"/>
      <c r="K83" s="401"/>
      <c r="L83" s="402" t="s">
        <v>1038</v>
      </c>
      <c r="M83" s="403"/>
      <c r="N83" s="403"/>
      <c r="O83" s="404"/>
      <c r="P83" s="401"/>
      <c r="Q83" s="402" t="s">
        <v>1039</v>
      </c>
      <c r="R83" s="403"/>
      <c r="S83" s="403"/>
      <c r="T83" s="404"/>
      <c r="U83" s="401"/>
      <c r="V83" s="402" t="s">
        <v>1040</v>
      </c>
      <c r="W83" s="403"/>
      <c r="X83" s="403"/>
      <c r="Y83" s="404"/>
      <c r="Z83" s="401"/>
      <c r="AA83" s="402" t="s">
        <v>1041</v>
      </c>
      <c r="AB83" s="403"/>
      <c r="AC83" s="403"/>
      <c r="AD83" s="404"/>
    </row>
    <row r="84" spans="1:30" ht="21.6" thickBot="1">
      <c r="A84" s="655" t="s">
        <v>1042</v>
      </c>
      <c r="B84" s="656"/>
      <c r="C84" s="357">
        <f>SUM(C69:C83)</f>
        <v>2.5</v>
      </c>
      <c r="D84" s="358">
        <f>SUM(D69:D83)</f>
        <v>5</v>
      </c>
      <c r="E84" s="359">
        <f>SUM(E68:E83)</f>
        <v>100</v>
      </c>
      <c r="F84" s="655" t="s">
        <v>1043</v>
      </c>
      <c r="G84" s="656"/>
      <c r="H84" s="357">
        <f>SUM(H69:H83)</f>
        <v>2.5</v>
      </c>
      <c r="I84" s="358">
        <f>SUM(I69:I83)</f>
        <v>5</v>
      </c>
      <c r="J84" s="360">
        <f>SUM(J69:J83)</f>
        <v>100</v>
      </c>
      <c r="K84" s="655" t="s">
        <v>1042</v>
      </c>
      <c r="L84" s="656"/>
      <c r="M84" s="357">
        <f>SUM(M69:M83)</f>
        <v>2.5</v>
      </c>
      <c r="N84" s="358">
        <f>SUM(N69:N83)</f>
        <v>5</v>
      </c>
      <c r="O84" s="359">
        <f>SUM(O69:O83)</f>
        <v>100</v>
      </c>
      <c r="P84" s="655" t="s">
        <v>1043</v>
      </c>
      <c r="Q84" s="656"/>
      <c r="R84" s="357">
        <f>SUM(R69:R83)</f>
        <v>2.5</v>
      </c>
      <c r="S84" s="358">
        <f>SUM(S69:S83)</f>
        <v>5</v>
      </c>
      <c r="T84" s="360">
        <f>SUM(T69:T83)</f>
        <v>100</v>
      </c>
      <c r="U84" s="655" t="s">
        <v>1042</v>
      </c>
      <c r="V84" s="656"/>
      <c r="W84" s="357">
        <f>SUM(W69:W83)</f>
        <v>2.5</v>
      </c>
      <c r="X84" s="358">
        <f>SUM(X69:X83)</f>
        <v>5</v>
      </c>
      <c r="Y84" s="359">
        <f>SUM(Y69:Y83)</f>
        <v>100</v>
      </c>
      <c r="Z84" s="655" t="s">
        <v>1043</v>
      </c>
      <c r="AA84" s="656"/>
      <c r="AB84" s="357">
        <f>SUM(AB69:AB83)</f>
        <v>2.5</v>
      </c>
      <c r="AC84" s="358">
        <f>SUM(AC69:AC83)</f>
        <v>5</v>
      </c>
      <c r="AD84" s="360">
        <f>SUM(AD69:AD83)</f>
        <v>100</v>
      </c>
    </row>
    <row r="85" spans="1:30" ht="21.6" thickBot="1">
      <c r="A85" s="692" t="s">
        <v>183</v>
      </c>
      <c r="B85" s="693"/>
      <c r="C85" s="693"/>
      <c r="D85" s="693"/>
      <c r="E85" s="693"/>
      <c r="F85" s="693"/>
      <c r="G85" s="693"/>
      <c r="H85" s="693"/>
      <c r="I85" s="693"/>
      <c r="J85" s="694"/>
      <c r="K85" s="692" t="s">
        <v>183</v>
      </c>
      <c r="L85" s="693"/>
      <c r="M85" s="693"/>
      <c r="N85" s="693"/>
      <c r="O85" s="693"/>
      <c r="P85" s="693"/>
      <c r="Q85" s="693"/>
      <c r="R85" s="693"/>
      <c r="S85" s="693"/>
      <c r="T85" s="694"/>
      <c r="U85" s="692" t="s">
        <v>183</v>
      </c>
      <c r="V85" s="693"/>
      <c r="W85" s="693"/>
      <c r="X85" s="693"/>
      <c r="Y85" s="693"/>
      <c r="Z85" s="693"/>
      <c r="AA85" s="693"/>
      <c r="AB85" s="693"/>
      <c r="AC85" s="693"/>
      <c r="AD85" s="694"/>
    </row>
    <row r="86" spans="1:30">
      <c r="A86" s="661" t="s">
        <v>325</v>
      </c>
      <c r="B86" s="662"/>
      <c r="C86" s="274" t="s">
        <v>862</v>
      </c>
      <c r="D86" s="275">
        <v>1</v>
      </c>
      <c r="E86" s="276">
        <v>20</v>
      </c>
      <c r="F86" s="661" t="s">
        <v>325</v>
      </c>
      <c r="G86" s="662"/>
      <c r="H86" s="274" t="s">
        <v>862</v>
      </c>
      <c r="I86" s="275">
        <v>1</v>
      </c>
      <c r="J86" s="363">
        <v>20</v>
      </c>
      <c r="K86" s="661" t="s">
        <v>325</v>
      </c>
      <c r="L86" s="662"/>
      <c r="M86" s="274" t="s">
        <v>862</v>
      </c>
      <c r="N86" s="275">
        <v>1</v>
      </c>
      <c r="O86" s="276">
        <v>20</v>
      </c>
      <c r="P86" s="661" t="s">
        <v>325</v>
      </c>
      <c r="Q86" s="662"/>
      <c r="R86" s="274" t="s">
        <v>862</v>
      </c>
      <c r="S86" s="275">
        <v>1</v>
      </c>
      <c r="T86" s="363">
        <v>20</v>
      </c>
      <c r="U86" s="661" t="s">
        <v>325</v>
      </c>
      <c r="V86" s="662"/>
      <c r="W86" s="274" t="s">
        <v>862</v>
      </c>
      <c r="X86" s="275">
        <v>1</v>
      </c>
      <c r="Y86" s="276">
        <v>20</v>
      </c>
      <c r="Z86" s="661" t="s">
        <v>325</v>
      </c>
      <c r="AA86" s="662"/>
      <c r="AB86" s="274" t="s">
        <v>862</v>
      </c>
      <c r="AC86" s="275">
        <v>1</v>
      </c>
      <c r="AD86" s="363">
        <v>20</v>
      </c>
    </row>
    <row r="87" spans="1:30">
      <c r="A87" s="277" t="s">
        <v>326</v>
      </c>
      <c r="B87" s="278"/>
      <c r="C87" s="279"/>
      <c r="D87" s="129"/>
      <c r="E87" s="280"/>
      <c r="F87" s="690" t="s">
        <v>326</v>
      </c>
      <c r="G87" s="691"/>
      <c r="H87" s="279"/>
      <c r="I87" s="283"/>
      <c r="J87" s="343"/>
      <c r="K87" s="277" t="s">
        <v>326</v>
      </c>
      <c r="L87" s="278"/>
      <c r="M87" s="279"/>
      <c r="N87" s="129"/>
      <c r="O87" s="280"/>
      <c r="P87" s="690" t="s">
        <v>326</v>
      </c>
      <c r="Q87" s="691"/>
      <c r="R87" s="279"/>
      <c r="S87" s="283"/>
      <c r="T87" s="343"/>
      <c r="U87" s="277" t="s">
        <v>326</v>
      </c>
      <c r="V87" s="278"/>
      <c r="W87" s="279"/>
      <c r="X87" s="129"/>
      <c r="Y87" s="280"/>
      <c r="Z87" s="690" t="s">
        <v>326</v>
      </c>
      <c r="AA87" s="691"/>
      <c r="AB87" s="279"/>
      <c r="AC87" s="283"/>
      <c r="AD87" s="343"/>
    </row>
    <row r="88" spans="1:30">
      <c r="A88" s="281" t="s">
        <v>863</v>
      </c>
      <c r="B88" s="282" t="s">
        <v>864</v>
      </c>
      <c r="C88" s="279" t="s">
        <v>862</v>
      </c>
      <c r="D88" s="283">
        <v>1</v>
      </c>
      <c r="E88" s="284">
        <v>20</v>
      </c>
      <c r="F88" s="281" t="s">
        <v>863</v>
      </c>
      <c r="G88" s="282" t="s">
        <v>864</v>
      </c>
      <c r="H88" s="279" t="s">
        <v>862</v>
      </c>
      <c r="I88" s="283">
        <v>1</v>
      </c>
      <c r="J88" s="343">
        <v>20</v>
      </c>
      <c r="K88" s="281" t="s">
        <v>863</v>
      </c>
      <c r="L88" s="282" t="s">
        <v>864</v>
      </c>
      <c r="M88" s="279" t="s">
        <v>862</v>
      </c>
      <c r="N88" s="283">
        <v>1</v>
      </c>
      <c r="O88" s="284">
        <v>20</v>
      </c>
      <c r="P88" s="281" t="s">
        <v>863</v>
      </c>
      <c r="Q88" s="282" t="s">
        <v>864</v>
      </c>
      <c r="R88" s="279" t="s">
        <v>862</v>
      </c>
      <c r="S88" s="283">
        <v>1</v>
      </c>
      <c r="T88" s="343">
        <v>20</v>
      </c>
      <c r="U88" s="281" t="s">
        <v>863</v>
      </c>
      <c r="V88" s="282" t="s">
        <v>864</v>
      </c>
      <c r="W88" s="279" t="s">
        <v>862</v>
      </c>
      <c r="X88" s="283">
        <v>1</v>
      </c>
      <c r="Y88" s="284">
        <v>20</v>
      </c>
      <c r="Z88" s="281" t="s">
        <v>863</v>
      </c>
      <c r="AA88" s="282" t="s">
        <v>864</v>
      </c>
      <c r="AB88" s="279" t="s">
        <v>862</v>
      </c>
      <c r="AC88" s="283">
        <v>1</v>
      </c>
      <c r="AD88" s="343">
        <v>20</v>
      </c>
    </row>
    <row r="89" spans="1:30">
      <c r="A89" s="281" t="s">
        <v>863</v>
      </c>
      <c r="B89" s="282" t="s">
        <v>865</v>
      </c>
      <c r="C89" s="279" t="s">
        <v>862</v>
      </c>
      <c r="D89" s="659">
        <v>1</v>
      </c>
      <c r="E89" s="284">
        <v>13</v>
      </c>
      <c r="F89" s="281" t="s">
        <v>863</v>
      </c>
      <c r="G89" s="282" t="s">
        <v>865</v>
      </c>
      <c r="H89" s="279" t="s">
        <v>862</v>
      </c>
      <c r="I89" s="659">
        <v>1</v>
      </c>
      <c r="J89" s="343">
        <v>12</v>
      </c>
      <c r="K89" s="281" t="s">
        <v>863</v>
      </c>
      <c r="L89" s="282" t="s">
        <v>865</v>
      </c>
      <c r="M89" s="279" t="s">
        <v>862</v>
      </c>
      <c r="N89" s="659">
        <v>1</v>
      </c>
      <c r="O89" s="284">
        <v>13</v>
      </c>
      <c r="P89" s="281" t="s">
        <v>863</v>
      </c>
      <c r="Q89" s="282" t="s">
        <v>865</v>
      </c>
      <c r="R89" s="279" t="s">
        <v>862</v>
      </c>
      <c r="S89" s="659">
        <v>1</v>
      </c>
      <c r="T89" s="343">
        <v>12</v>
      </c>
      <c r="U89" s="281" t="s">
        <v>863</v>
      </c>
      <c r="V89" s="282" t="s">
        <v>865</v>
      </c>
      <c r="W89" s="279" t="s">
        <v>862</v>
      </c>
      <c r="X89" s="659">
        <v>1</v>
      </c>
      <c r="Y89" s="284">
        <v>13</v>
      </c>
      <c r="Z89" s="281" t="s">
        <v>863</v>
      </c>
      <c r="AA89" s="282" t="s">
        <v>865</v>
      </c>
      <c r="AB89" s="279" t="s">
        <v>862</v>
      </c>
      <c r="AC89" s="659">
        <v>1</v>
      </c>
      <c r="AD89" s="343">
        <v>12</v>
      </c>
    </row>
    <row r="90" spans="1:30" ht="21.6" thickBot="1">
      <c r="A90" s="657" t="s">
        <v>578</v>
      </c>
      <c r="B90" s="658"/>
      <c r="C90" s="285" t="s">
        <v>862</v>
      </c>
      <c r="D90" s="660"/>
      <c r="E90" s="286">
        <v>7</v>
      </c>
      <c r="F90" s="657" t="s">
        <v>578</v>
      </c>
      <c r="G90" s="658"/>
      <c r="H90" s="285" t="s">
        <v>862</v>
      </c>
      <c r="I90" s="660"/>
      <c r="J90" s="356">
        <v>8</v>
      </c>
      <c r="K90" s="657" t="s">
        <v>578</v>
      </c>
      <c r="L90" s="658"/>
      <c r="M90" s="285" t="s">
        <v>862</v>
      </c>
      <c r="N90" s="660"/>
      <c r="O90" s="286">
        <v>7</v>
      </c>
      <c r="P90" s="657" t="s">
        <v>578</v>
      </c>
      <c r="Q90" s="658"/>
      <c r="R90" s="285" t="s">
        <v>862</v>
      </c>
      <c r="S90" s="660"/>
      <c r="T90" s="356">
        <v>8</v>
      </c>
      <c r="U90" s="657" t="s">
        <v>578</v>
      </c>
      <c r="V90" s="658"/>
      <c r="W90" s="285" t="s">
        <v>862</v>
      </c>
      <c r="X90" s="660"/>
      <c r="Y90" s="286">
        <v>7</v>
      </c>
      <c r="Z90" s="657" t="s">
        <v>578</v>
      </c>
      <c r="AA90" s="658"/>
      <c r="AB90" s="285" t="s">
        <v>862</v>
      </c>
      <c r="AC90" s="660"/>
      <c r="AD90" s="356">
        <v>8</v>
      </c>
    </row>
    <row r="91" spans="1:30" ht="21.6" thickBot="1">
      <c r="A91" s="655" t="s">
        <v>866</v>
      </c>
      <c r="B91" s="656"/>
      <c r="C91" s="287" t="s">
        <v>862</v>
      </c>
      <c r="D91" s="288">
        <v>3</v>
      </c>
      <c r="E91" s="288">
        <v>60</v>
      </c>
      <c r="F91" s="655" t="s">
        <v>867</v>
      </c>
      <c r="G91" s="656"/>
      <c r="H91" s="287" t="s">
        <v>862</v>
      </c>
      <c r="I91" s="288">
        <v>3</v>
      </c>
      <c r="J91" s="360">
        <v>60</v>
      </c>
      <c r="K91" s="655" t="s">
        <v>866</v>
      </c>
      <c r="L91" s="656"/>
      <c r="M91" s="287" t="s">
        <v>862</v>
      </c>
      <c r="N91" s="288">
        <v>3</v>
      </c>
      <c r="O91" s="288">
        <v>60</v>
      </c>
      <c r="P91" s="655" t="s">
        <v>867</v>
      </c>
      <c r="Q91" s="656"/>
      <c r="R91" s="287" t="s">
        <v>862</v>
      </c>
      <c r="S91" s="288">
        <v>3</v>
      </c>
      <c r="T91" s="360">
        <v>60</v>
      </c>
      <c r="U91" s="655" t="s">
        <v>866</v>
      </c>
      <c r="V91" s="656"/>
      <c r="W91" s="287" t="s">
        <v>862</v>
      </c>
      <c r="X91" s="288">
        <v>3</v>
      </c>
      <c r="Y91" s="288">
        <v>60</v>
      </c>
      <c r="Z91" s="655" t="s">
        <v>867</v>
      </c>
      <c r="AA91" s="656"/>
      <c r="AB91" s="287" t="s">
        <v>862</v>
      </c>
      <c r="AC91" s="288">
        <v>3</v>
      </c>
      <c r="AD91" s="360">
        <v>60</v>
      </c>
    </row>
    <row r="92" spans="1:30" ht="21.6" thickBot="1">
      <c r="A92" s="405"/>
      <c r="B92" s="406"/>
      <c r="C92" s="287"/>
      <c r="D92" s="288"/>
      <c r="E92" s="288"/>
      <c r="F92" s="405"/>
      <c r="G92" s="406"/>
      <c r="H92" s="287"/>
      <c r="I92" s="288"/>
      <c r="J92" s="360"/>
      <c r="K92" s="405"/>
      <c r="L92" s="406"/>
      <c r="M92" s="287"/>
      <c r="N92" s="288"/>
      <c r="O92" s="288"/>
      <c r="P92" s="405"/>
      <c r="Q92" s="406"/>
      <c r="R92" s="287"/>
      <c r="S92" s="288"/>
      <c r="T92" s="360"/>
      <c r="U92" s="405"/>
      <c r="V92" s="406"/>
      <c r="W92" s="287"/>
      <c r="X92" s="288"/>
      <c r="Y92" s="288"/>
      <c r="Z92" s="405"/>
      <c r="AA92" s="406"/>
      <c r="AB92" s="287"/>
      <c r="AC92" s="288"/>
      <c r="AD92" s="360"/>
    </row>
    <row r="93" spans="1:30" ht="21.6" thickBot="1">
      <c r="A93" s="407"/>
      <c r="B93" s="408"/>
      <c r="C93" s="409" t="s">
        <v>11</v>
      </c>
      <c r="D93" s="409" t="s">
        <v>12</v>
      </c>
      <c r="E93" s="410" t="s">
        <v>1044</v>
      </c>
      <c r="F93" s="407" t="s">
        <v>9</v>
      </c>
      <c r="G93" s="408" t="s">
        <v>10</v>
      </c>
      <c r="H93" s="409" t="s">
        <v>11</v>
      </c>
      <c r="I93" s="409" t="s">
        <v>12</v>
      </c>
      <c r="J93" s="349" t="s">
        <v>13</v>
      </c>
      <c r="K93" s="407"/>
      <c r="L93" s="408"/>
      <c r="M93" s="409" t="s">
        <v>11</v>
      </c>
      <c r="N93" s="409" t="s">
        <v>12</v>
      </c>
      <c r="O93" s="349" t="s">
        <v>13</v>
      </c>
      <c r="P93" s="407" t="s">
        <v>9</v>
      </c>
      <c r="Q93" s="408" t="s">
        <v>10</v>
      </c>
      <c r="R93" s="409" t="s">
        <v>11</v>
      </c>
      <c r="S93" s="409" t="s">
        <v>12</v>
      </c>
      <c r="T93" s="349" t="s">
        <v>13</v>
      </c>
      <c r="U93" s="407"/>
      <c r="V93" s="408"/>
      <c r="W93" s="409" t="s">
        <v>11</v>
      </c>
      <c r="X93" s="409" t="s">
        <v>12</v>
      </c>
      <c r="Y93" s="349" t="s">
        <v>13</v>
      </c>
      <c r="Z93" s="407" t="s">
        <v>9</v>
      </c>
      <c r="AA93" s="408" t="s">
        <v>10</v>
      </c>
      <c r="AB93" s="409" t="s">
        <v>11</v>
      </c>
      <c r="AC93" s="409" t="s">
        <v>12</v>
      </c>
      <c r="AD93" s="410" t="s">
        <v>1044</v>
      </c>
    </row>
    <row r="94" spans="1:30" ht="27.6" thickBot="1">
      <c r="A94" s="688" t="s">
        <v>1045</v>
      </c>
      <c r="B94" s="689"/>
      <c r="C94" s="411">
        <f>SUM(C66,C84)</f>
        <v>13.5</v>
      </c>
      <c r="D94" s="412">
        <f>SUM(D66,D84,D91)</f>
        <v>30</v>
      </c>
      <c r="E94" s="413">
        <f>SUM(E66,E84,E91)</f>
        <v>600</v>
      </c>
      <c r="F94" s="414"/>
      <c r="G94" s="415"/>
      <c r="H94" s="416">
        <f>SUM(H66,H84)</f>
        <v>13.5</v>
      </c>
      <c r="I94" s="415">
        <f>SUM(I66,I84,I91)</f>
        <v>30</v>
      </c>
      <c r="J94" s="417">
        <f>SUM(J66,J84,J91)</f>
        <v>600</v>
      </c>
      <c r="K94" s="688" t="s">
        <v>1045</v>
      </c>
      <c r="L94" s="689"/>
      <c r="M94" s="411">
        <f>SUM(M66,M84)</f>
        <v>13.5</v>
      </c>
      <c r="N94" s="412">
        <f>SUM(N66,N84,N91)</f>
        <v>30</v>
      </c>
      <c r="O94" s="413">
        <f>SUM(O66,O84,O91)</f>
        <v>600</v>
      </c>
      <c r="P94" s="414"/>
      <c r="Q94" s="415"/>
      <c r="R94" s="416">
        <f>SUM(R66,R84)</f>
        <v>13.5</v>
      </c>
      <c r="S94" s="415">
        <f>SUM(S66,S84,S91)</f>
        <v>30</v>
      </c>
      <c r="T94" s="417">
        <f>SUM(T66,T84,T91)</f>
        <v>600</v>
      </c>
      <c r="U94" s="688" t="s">
        <v>1045</v>
      </c>
      <c r="V94" s="689"/>
      <c r="W94" s="411">
        <f>SUM(W66,W84)</f>
        <v>13.5</v>
      </c>
      <c r="X94" s="412">
        <f>SUM(X66,X84,X91)</f>
        <v>30</v>
      </c>
      <c r="Y94" s="413">
        <f>SUM(Y66,Y84,Y91)</f>
        <v>600</v>
      </c>
      <c r="Z94" s="414"/>
      <c r="AA94" s="415"/>
      <c r="AB94" s="416">
        <f>SUM(AB66,AB84)</f>
        <v>13.5</v>
      </c>
      <c r="AC94" s="415">
        <f>SUM(AC66,AC84,AC91)</f>
        <v>30</v>
      </c>
      <c r="AD94" s="417">
        <f>SUM(AD66,AD84,AD91)</f>
        <v>600</v>
      </c>
    </row>
    <row r="95" spans="1:30" ht="27.6" thickBot="1">
      <c r="A95" s="688" t="s">
        <v>1046</v>
      </c>
      <c r="B95" s="689"/>
      <c r="C95" s="411">
        <f>SUM(C94,H94)</f>
        <v>27</v>
      </c>
      <c r="D95" s="412"/>
      <c r="E95" s="413">
        <f>SUM(E94,J94)</f>
        <v>1200</v>
      </c>
      <c r="F95" s="418"/>
      <c r="G95" s="418"/>
      <c r="H95" s="419"/>
      <c r="I95" s="419"/>
      <c r="J95" s="419"/>
      <c r="K95" s="686" t="s">
        <v>1046</v>
      </c>
      <c r="L95" s="687"/>
      <c r="M95" s="416">
        <f>SUM(M94,R94)</f>
        <v>27</v>
      </c>
      <c r="N95" s="415"/>
      <c r="O95" s="417">
        <f>SUM(O94,T94)</f>
        <v>1200</v>
      </c>
      <c r="P95" s="418"/>
      <c r="Q95" s="418"/>
      <c r="R95" s="419"/>
      <c r="S95" s="419"/>
      <c r="T95" s="419"/>
      <c r="U95" s="686" t="s">
        <v>1046</v>
      </c>
      <c r="V95" s="687"/>
      <c r="W95" s="416">
        <f>SUM(W94,AB94)</f>
        <v>27</v>
      </c>
      <c r="X95" s="415"/>
      <c r="Y95" s="417">
        <f>SUM(Y94,AD94)</f>
        <v>1200</v>
      </c>
      <c r="Z95" s="418"/>
      <c r="AA95" s="418"/>
      <c r="AB95" s="419"/>
      <c r="AC95" s="419"/>
      <c r="AD95" s="419"/>
    </row>
    <row r="96" spans="1:30" ht="27.6" thickBot="1">
      <c r="A96" s="686" t="s">
        <v>1047</v>
      </c>
      <c r="B96" s="687"/>
      <c r="C96" s="416">
        <f>SUM(C95,M95,W95)</f>
        <v>81</v>
      </c>
      <c r="D96" s="420"/>
      <c r="E96" s="417">
        <f>SUM(E95,O95,Y95)</f>
        <v>3600</v>
      </c>
      <c r="F96" s="345"/>
      <c r="G96" s="345"/>
      <c r="H96" s="421"/>
      <c r="I96" s="421"/>
      <c r="J96" s="421"/>
      <c r="K96" s="345"/>
      <c r="L96" s="345"/>
      <c r="M96" s="345"/>
      <c r="N96" s="345"/>
      <c r="O96" s="345"/>
      <c r="P96" s="345"/>
      <c r="Q96" s="345"/>
      <c r="R96" s="345"/>
      <c r="S96" s="345"/>
      <c r="T96" s="345"/>
      <c r="U96" s="345"/>
      <c r="V96" s="345"/>
      <c r="W96" s="345"/>
      <c r="X96" s="345"/>
      <c r="Y96" s="345"/>
      <c r="Z96" s="345"/>
      <c r="AA96" s="345"/>
      <c r="AB96" s="345"/>
      <c r="AC96" s="345"/>
      <c r="AD96" s="345"/>
    </row>
    <row r="97" spans="1:30">
      <c r="A97" s="345"/>
      <c r="B97" s="345"/>
      <c r="C97" s="421"/>
      <c r="D97" s="421"/>
      <c r="E97" s="421"/>
      <c r="F97" s="345"/>
      <c r="G97" s="345"/>
      <c r="H97" s="421"/>
      <c r="I97" s="421"/>
      <c r="J97" s="421"/>
      <c r="K97" s="345"/>
      <c r="L97" s="345"/>
      <c r="M97" s="345"/>
      <c r="N97" s="345"/>
      <c r="O97" s="345"/>
      <c r="P97" s="345"/>
      <c r="Q97" s="345"/>
      <c r="R97" s="345"/>
      <c r="S97" s="345"/>
      <c r="T97" s="345"/>
      <c r="U97" s="345"/>
      <c r="V97" s="345"/>
      <c r="W97" s="345"/>
      <c r="X97" s="345"/>
      <c r="Y97" s="345"/>
      <c r="Z97" s="345"/>
      <c r="AA97" s="345"/>
      <c r="AB97" s="345"/>
      <c r="AC97" s="345"/>
      <c r="AD97" s="345"/>
    </row>
    <row r="99" spans="1:30" ht="21.6" thickBot="1"/>
    <row r="100" spans="1:30" ht="21.6" thickBot="1">
      <c r="A100" s="655" t="s">
        <v>3</v>
      </c>
      <c r="B100" s="698"/>
      <c r="C100" s="698"/>
      <c r="D100" s="698"/>
      <c r="E100" s="698"/>
      <c r="F100" s="698"/>
      <c r="G100" s="698"/>
      <c r="H100" s="698"/>
      <c r="I100" s="698"/>
      <c r="J100" s="699"/>
      <c r="K100" s="655" t="s">
        <v>4</v>
      </c>
      <c r="L100" s="698"/>
      <c r="M100" s="698"/>
      <c r="N100" s="698"/>
      <c r="O100" s="698"/>
      <c r="P100" s="698"/>
      <c r="Q100" s="698"/>
      <c r="R100" s="698"/>
      <c r="S100" s="698"/>
      <c r="T100" s="699"/>
      <c r="U100" s="655" t="s">
        <v>5</v>
      </c>
      <c r="V100" s="698"/>
      <c r="W100" s="698"/>
      <c r="X100" s="698"/>
      <c r="Y100" s="698"/>
      <c r="Z100" s="698"/>
      <c r="AA100" s="698"/>
      <c r="AB100" s="698"/>
      <c r="AC100" s="698"/>
      <c r="AD100" s="699"/>
    </row>
    <row r="101" spans="1:30" ht="21.6" thickBot="1">
      <c r="A101" s="655" t="s">
        <v>6</v>
      </c>
      <c r="B101" s="698"/>
      <c r="C101" s="698"/>
      <c r="D101" s="698"/>
      <c r="E101" s="699"/>
      <c r="F101" s="655" t="s">
        <v>7</v>
      </c>
      <c r="G101" s="698"/>
      <c r="H101" s="698"/>
      <c r="I101" s="698"/>
      <c r="J101" s="699"/>
      <c r="K101" s="655" t="s">
        <v>6</v>
      </c>
      <c r="L101" s="698"/>
      <c r="M101" s="698"/>
      <c r="N101" s="698"/>
      <c r="O101" s="699"/>
      <c r="P101" s="655" t="s">
        <v>7</v>
      </c>
      <c r="Q101" s="698"/>
      <c r="R101" s="698"/>
      <c r="S101" s="698"/>
      <c r="T101" s="699"/>
      <c r="U101" s="655" t="s">
        <v>6</v>
      </c>
      <c r="V101" s="698"/>
      <c r="W101" s="698"/>
      <c r="X101" s="698"/>
      <c r="Y101" s="699"/>
      <c r="Z101" s="655" t="s">
        <v>7</v>
      </c>
      <c r="AA101" s="698"/>
      <c r="AB101" s="698"/>
      <c r="AC101" s="698"/>
      <c r="AD101" s="699"/>
    </row>
    <row r="102" spans="1:30" ht="21.6" thickBot="1">
      <c r="A102" s="655" t="s">
        <v>8</v>
      </c>
      <c r="B102" s="698"/>
      <c r="C102" s="698"/>
      <c r="D102" s="698"/>
      <c r="E102" s="698"/>
      <c r="F102" s="698"/>
      <c r="G102" s="698"/>
      <c r="H102" s="698"/>
      <c r="I102" s="698"/>
      <c r="J102" s="699"/>
      <c r="K102" s="655" t="s">
        <v>8</v>
      </c>
      <c r="L102" s="698"/>
      <c r="M102" s="698"/>
      <c r="N102" s="698"/>
      <c r="O102" s="698"/>
      <c r="P102" s="698"/>
      <c r="Q102" s="698"/>
      <c r="R102" s="698"/>
      <c r="S102" s="698"/>
      <c r="T102" s="699"/>
      <c r="U102" s="655" t="s">
        <v>8</v>
      </c>
      <c r="V102" s="698"/>
      <c r="W102" s="698"/>
      <c r="X102" s="698"/>
      <c r="Y102" s="698"/>
      <c r="Z102" s="698"/>
      <c r="AA102" s="698"/>
      <c r="AB102" s="698"/>
      <c r="AC102" s="698"/>
      <c r="AD102" s="699"/>
    </row>
    <row r="103" spans="1:30" ht="21.6" thickBot="1">
      <c r="A103" s="346" t="s">
        <v>9</v>
      </c>
      <c r="B103" s="347" t="s">
        <v>10</v>
      </c>
      <c r="C103" s="348" t="s">
        <v>11</v>
      </c>
      <c r="D103" s="348" t="s">
        <v>12</v>
      </c>
      <c r="E103" s="349" t="s">
        <v>13</v>
      </c>
      <c r="F103" s="346" t="s">
        <v>9</v>
      </c>
      <c r="G103" s="347" t="s">
        <v>10</v>
      </c>
      <c r="H103" s="348" t="s">
        <v>11</v>
      </c>
      <c r="I103" s="348" t="s">
        <v>12</v>
      </c>
      <c r="J103" s="349" t="s">
        <v>13</v>
      </c>
      <c r="K103" s="346" t="s">
        <v>9</v>
      </c>
      <c r="L103" s="347" t="s">
        <v>10</v>
      </c>
      <c r="M103" s="348" t="s">
        <v>11</v>
      </c>
      <c r="N103" s="348" t="s">
        <v>12</v>
      </c>
      <c r="O103" s="349" t="s">
        <v>13</v>
      </c>
      <c r="P103" s="346" t="s">
        <v>9</v>
      </c>
      <c r="Q103" s="347" t="s">
        <v>10</v>
      </c>
      <c r="R103" s="348" t="s">
        <v>11</v>
      </c>
      <c r="S103" s="348" t="s">
        <v>12</v>
      </c>
      <c r="T103" s="349" t="s">
        <v>13</v>
      </c>
      <c r="U103" s="346" t="s">
        <v>9</v>
      </c>
      <c r="V103" s="347" t="s">
        <v>10</v>
      </c>
      <c r="W103" s="348" t="s">
        <v>11</v>
      </c>
      <c r="X103" s="348" t="s">
        <v>12</v>
      </c>
      <c r="Y103" s="349" t="s">
        <v>13</v>
      </c>
      <c r="Z103" s="346" t="s">
        <v>9</v>
      </c>
      <c r="AA103" s="347" t="s">
        <v>10</v>
      </c>
      <c r="AB103" s="348" t="s">
        <v>11</v>
      </c>
      <c r="AC103" s="348" t="s">
        <v>12</v>
      </c>
      <c r="AD103" s="349" t="s">
        <v>13</v>
      </c>
    </row>
    <row r="104" spans="1:30">
      <c r="A104" s="344" t="s">
        <v>14</v>
      </c>
      <c r="B104" s="350" t="s">
        <v>197</v>
      </c>
      <c r="C104" s="351">
        <v>1.5</v>
      </c>
      <c r="D104" s="351">
        <v>3</v>
      </c>
      <c r="E104" s="352">
        <v>60</v>
      </c>
      <c r="F104" s="344" t="s">
        <v>16</v>
      </c>
      <c r="G104" s="350" t="s">
        <v>197</v>
      </c>
      <c r="H104" s="351">
        <v>1.5</v>
      </c>
      <c r="I104" s="351">
        <v>3</v>
      </c>
      <c r="J104" s="352">
        <v>60</v>
      </c>
      <c r="K104" s="344" t="s">
        <v>18</v>
      </c>
      <c r="L104" s="350" t="s">
        <v>197</v>
      </c>
      <c r="M104" s="351">
        <v>1.5</v>
      </c>
      <c r="N104" s="351">
        <v>3</v>
      </c>
      <c r="O104" s="352">
        <v>60</v>
      </c>
      <c r="P104" s="344" t="s">
        <v>20</v>
      </c>
      <c r="Q104" s="350" t="s">
        <v>197</v>
      </c>
      <c r="R104" s="351">
        <v>1.5</v>
      </c>
      <c r="S104" s="351">
        <v>3</v>
      </c>
      <c r="T104" s="352">
        <v>60</v>
      </c>
      <c r="U104" s="344" t="s">
        <v>22</v>
      </c>
      <c r="V104" s="350" t="s">
        <v>197</v>
      </c>
      <c r="W104" s="351">
        <v>1.5</v>
      </c>
      <c r="X104" s="351">
        <v>3</v>
      </c>
      <c r="Y104" s="352">
        <v>60</v>
      </c>
      <c r="Z104" s="344" t="s">
        <v>24</v>
      </c>
      <c r="AA104" s="350" t="s">
        <v>197</v>
      </c>
      <c r="AB104" s="351">
        <v>1.5</v>
      </c>
      <c r="AC104" s="351">
        <v>3</v>
      </c>
      <c r="AD104" s="352">
        <v>60</v>
      </c>
    </row>
    <row r="105" spans="1:30">
      <c r="A105" s="342" t="s">
        <v>26</v>
      </c>
      <c r="B105" s="129" t="s">
        <v>198</v>
      </c>
      <c r="C105" s="283">
        <v>1.5</v>
      </c>
      <c r="D105" s="283">
        <v>3</v>
      </c>
      <c r="E105" s="343">
        <v>60</v>
      </c>
      <c r="F105" s="342" t="s">
        <v>28</v>
      </c>
      <c r="G105" s="129" t="s">
        <v>198</v>
      </c>
      <c r="H105" s="283">
        <v>1.5</v>
      </c>
      <c r="I105" s="283">
        <v>3</v>
      </c>
      <c r="J105" s="343">
        <v>60</v>
      </c>
      <c r="K105" s="344" t="s">
        <v>30</v>
      </c>
      <c r="L105" s="129" t="s">
        <v>198</v>
      </c>
      <c r="M105" s="283">
        <v>1.5</v>
      </c>
      <c r="N105" s="283">
        <v>3</v>
      </c>
      <c r="O105" s="343">
        <v>60</v>
      </c>
      <c r="P105" s="344" t="s">
        <v>32</v>
      </c>
      <c r="Q105" s="129" t="s">
        <v>198</v>
      </c>
      <c r="R105" s="283">
        <v>1.5</v>
      </c>
      <c r="S105" s="283">
        <v>3</v>
      </c>
      <c r="T105" s="343">
        <v>60</v>
      </c>
      <c r="U105" s="344" t="s">
        <v>34</v>
      </c>
      <c r="V105" s="129" t="s">
        <v>198</v>
      </c>
      <c r="W105" s="283">
        <v>1.5</v>
      </c>
      <c r="X105" s="283">
        <v>3</v>
      </c>
      <c r="Y105" s="343">
        <v>60</v>
      </c>
      <c r="Z105" s="344" t="s">
        <v>36</v>
      </c>
      <c r="AA105" s="129" t="s">
        <v>198</v>
      </c>
      <c r="AB105" s="283">
        <v>1.5</v>
      </c>
      <c r="AC105" s="283">
        <v>3</v>
      </c>
      <c r="AD105" s="343">
        <v>60</v>
      </c>
    </row>
    <row r="106" spans="1:30">
      <c r="A106" s="342" t="s">
        <v>38</v>
      </c>
      <c r="B106" s="129" t="s">
        <v>199</v>
      </c>
      <c r="C106" s="283">
        <v>1.5</v>
      </c>
      <c r="D106" s="283">
        <v>3</v>
      </c>
      <c r="E106" s="343">
        <v>60</v>
      </c>
      <c r="F106" s="342" t="s">
        <v>40</v>
      </c>
      <c r="G106" s="129" t="s">
        <v>199</v>
      </c>
      <c r="H106" s="283">
        <v>1.5</v>
      </c>
      <c r="I106" s="283">
        <v>3</v>
      </c>
      <c r="J106" s="343">
        <v>60</v>
      </c>
      <c r="K106" s="344" t="s">
        <v>42</v>
      </c>
      <c r="L106" s="129" t="s">
        <v>199</v>
      </c>
      <c r="M106" s="283">
        <v>1.5</v>
      </c>
      <c r="N106" s="283">
        <v>3</v>
      </c>
      <c r="O106" s="343">
        <v>60</v>
      </c>
      <c r="P106" s="344" t="s">
        <v>44</v>
      </c>
      <c r="Q106" s="129" t="s">
        <v>199</v>
      </c>
      <c r="R106" s="283">
        <v>1.5</v>
      </c>
      <c r="S106" s="283">
        <v>3</v>
      </c>
      <c r="T106" s="343">
        <v>60</v>
      </c>
      <c r="U106" s="344" t="s">
        <v>46</v>
      </c>
      <c r="V106" s="129" t="s">
        <v>199</v>
      </c>
      <c r="W106" s="283">
        <v>1.5</v>
      </c>
      <c r="X106" s="283">
        <v>3</v>
      </c>
      <c r="Y106" s="343">
        <v>60</v>
      </c>
      <c r="Z106" s="344" t="s">
        <v>48</v>
      </c>
      <c r="AA106" s="129" t="s">
        <v>199</v>
      </c>
      <c r="AB106" s="283">
        <v>1.5</v>
      </c>
      <c r="AC106" s="283">
        <v>3</v>
      </c>
      <c r="AD106" s="343">
        <v>60</v>
      </c>
    </row>
    <row r="107" spans="1:30">
      <c r="A107" s="342" t="s">
        <v>50</v>
      </c>
      <c r="B107" s="129" t="s">
        <v>200</v>
      </c>
      <c r="C107" s="283">
        <v>1.5</v>
      </c>
      <c r="D107" s="283">
        <v>3</v>
      </c>
      <c r="E107" s="343">
        <v>60</v>
      </c>
      <c r="F107" s="342" t="s">
        <v>62</v>
      </c>
      <c r="G107" s="129" t="s">
        <v>200</v>
      </c>
      <c r="H107" s="283">
        <v>1.5</v>
      </c>
      <c r="I107" s="283">
        <v>3</v>
      </c>
      <c r="J107" s="343">
        <v>60</v>
      </c>
      <c r="K107" s="344" t="s">
        <v>54</v>
      </c>
      <c r="L107" s="129" t="s">
        <v>200</v>
      </c>
      <c r="M107" s="283">
        <v>1.5</v>
      </c>
      <c r="N107" s="283">
        <v>3</v>
      </c>
      <c r="O107" s="343">
        <v>60</v>
      </c>
      <c r="P107" s="344" t="s">
        <v>66</v>
      </c>
      <c r="Q107" s="129" t="s">
        <v>200</v>
      </c>
      <c r="R107" s="283">
        <v>1.5</v>
      </c>
      <c r="S107" s="283">
        <v>3</v>
      </c>
      <c r="T107" s="343">
        <v>60</v>
      </c>
      <c r="U107" s="344" t="s">
        <v>58</v>
      </c>
      <c r="V107" s="129" t="s">
        <v>200</v>
      </c>
      <c r="W107" s="283">
        <v>1.5</v>
      </c>
      <c r="X107" s="283">
        <v>3</v>
      </c>
      <c r="Y107" s="343">
        <v>60</v>
      </c>
      <c r="Z107" s="344" t="s">
        <v>70</v>
      </c>
      <c r="AA107" s="129" t="s">
        <v>200</v>
      </c>
      <c r="AB107" s="283">
        <v>1.5</v>
      </c>
      <c r="AC107" s="283">
        <v>3</v>
      </c>
      <c r="AD107" s="343">
        <v>60</v>
      </c>
    </row>
    <row r="108" spans="1:30">
      <c r="A108" s="342" t="s">
        <v>52</v>
      </c>
      <c r="B108" s="129" t="s">
        <v>201</v>
      </c>
      <c r="C108" s="283">
        <v>0.5</v>
      </c>
      <c r="D108" s="283">
        <v>1</v>
      </c>
      <c r="E108" s="343">
        <v>20</v>
      </c>
      <c r="F108" s="342" t="s">
        <v>64</v>
      </c>
      <c r="G108" s="129" t="s">
        <v>202</v>
      </c>
      <c r="H108" s="283">
        <v>0.5</v>
      </c>
      <c r="I108" s="283">
        <v>1</v>
      </c>
      <c r="J108" s="343">
        <v>20</v>
      </c>
      <c r="K108" s="344" t="s">
        <v>54</v>
      </c>
      <c r="L108" s="129" t="s">
        <v>201</v>
      </c>
      <c r="M108" s="283">
        <v>0.5</v>
      </c>
      <c r="N108" s="283">
        <v>1</v>
      </c>
      <c r="O108" s="343">
        <v>20</v>
      </c>
      <c r="P108" s="344" t="s">
        <v>66</v>
      </c>
      <c r="Q108" s="129" t="s">
        <v>202</v>
      </c>
      <c r="R108" s="283">
        <v>0.5</v>
      </c>
      <c r="S108" s="283">
        <v>1</v>
      </c>
      <c r="T108" s="343">
        <v>20</v>
      </c>
      <c r="U108" s="344" t="s">
        <v>58</v>
      </c>
      <c r="V108" s="129" t="s">
        <v>201</v>
      </c>
      <c r="W108" s="283">
        <v>0.5</v>
      </c>
      <c r="X108" s="283">
        <v>1</v>
      </c>
      <c r="Y108" s="343">
        <v>20</v>
      </c>
      <c r="Z108" s="344" t="s">
        <v>70</v>
      </c>
      <c r="AA108" s="129" t="s">
        <v>202</v>
      </c>
      <c r="AB108" s="283">
        <v>0.5</v>
      </c>
      <c r="AC108" s="283">
        <v>1</v>
      </c>
      <c r="AD108" s="343">
        <v>20</v>
      </c>
    </row>
    <row r="109" spans="1:30">
      <c r="A109" s="342" t="s">
        <v>74</v>
      </c>
      <c r="B109" s="129" t="s">
        <v>204</v>
      </c>
      <c r="C109" s="283">
        <v>0.5</v>
      </c>
      <c r="D109" s="283">
        <v>1</v>
      </c>
      <c r="E109" s="343">
        <v>20</v>
      </c>
      <c r="F109" s="342" t="s">
        <v>76</v>
      </c>
      <c r="G109" s="129" t="s">
        <v>204</v>
      </c>
      <c r="H109" s="283">
        <v>0.5</v>
      </c>
      <c r="I109" s="283">
        <v>1</v>
      </c>
      <c r="J109" s="343">
        <v>20</v>
      </c>
      <c r="K109" s="344" t="s">
        <v>78</v>
      </c>
      <c r="L109" s="129" t="s">
        <v>204</v>
      </c>
      <c r="M109" s="283">
        <v>0.5</v>
      </c>
      <c r="N109" s="283">
        <v>1</v>
      </c>
      <c r="O109" s="343">
        <v>20</v>
      </c>
      <c r="P109" s="344" t="s">
        <v>80</v>
      </c>
      <c r="Q109" s="129" t="s">
        <v>204</v>
      </c>
      <c r="R109" s="283">
        <v>0.5</v>
      </c>
      <c r="S109" s="283">
        <v>1</v>
      </c>
      <c r="T109" s="343">
        <v>20</v>
      </c>
      <c r="U109" s="344" t="s">
        <v>82</v>
      </c>
      <c r="V109" s="129" t="s">
        <v>204</v>
      </c>
      <c r="W109" s="283">
        <v>0.5</v>
      </c>
      <c r="X109" s="283">
        <v>1</v>
      </c>
      <c r="Y109" s="343">
        <v>20</v>
      </c>
      <c r="Z109" s="344" t="s">
        <v>84</v>
      </c>
      <c r="AA109" s="129" t="s">
        <v>204</v>
      </c>
      <c r="AB109" s="283">
        <v>0.5</v>
      </c>
      <c r="AC109" s="283">
        <v>1</v>
      </c>
      <c r="AD109" s="343">
        <v>20</v>
      </c>
    </row>
    <row r="110" spans="1:30">
      <c r="A110" s="342" t="s">
        <v>467</v>
      </c>
      <c r="B110" s="129" t="s">
        <v>585</v>
      </c>
      <c r="C110" s="283">
        <v>0.5</v>
      </c>
      <c r="D110" s="283">
        <v>1</v>
      </c>
      <c r="E110" s="343">
        <v>20</v>
      </c>
      <c r="F110" s="342" t="s">
        <v>586</v>
      </c>
      <c r="G110" s="129" t="s">
        <v>585</v>
      </c>
      <c r="H110" s="283">
        <v>0.5</v>
      </c>
      <c r="I110" s="283">
        <v>1</v>
      </c>
      <c r="J110" s="343">
        <v>20</v>
      </c>
      <c r="K110" s="344" t="s">
        <v>616</v>
      </c>
      <c r="L110" s="129" t="s">
        <v>585</v>
      </c>
      <c r="M110" s="283">
        <v>0.5</v>
      </c>
      <c r="N110" s="283">
        <v>1</v>
      </c>
      <c r="O110" s="343">
        <v>20</v>
      </c>
      <c r="P110" s="344" t="s">
        <v>617</v>
      </c>
      <c r="Q110" s="129" t="s">
        <v>585</v>
      </c>
      <c r="R110" s="283">
        <v>0.5</v>
      </c>
      <c r="S110" s="283">
        <v>1</v>
      </c>
      <c r="T110" s="343">
        <v>20</v>
      </c>
      <c r="U110" s="344" t="s">
        <v>633</v>
      </c>
      <c r="V110" s="129" t="s">
        <v>585</v>
      </c>
      <c r="W110" s="283">
        <v>0.5</v>
      </c>
      <c r="X110" s="283">
        <v>1</v>
      </c>
      <c r="Y110" s="343">
        <v>20</v>
      </c>
      <c r="Z110" s="344" t="s">
        <v>634</v>
      </c>
      <c r="AA110" s="129" t="s">
        <v>585</v>
      </c>
      <c r="AB110" s="283">
        <v>0.5</v>
      </c>
      <c r="AC110" s="283">
        <v>1</v>
      </c>
      <c r="AD110" s="343">
        <v>20</v>
      </c>
    </row>
    <row r="111" spans="1:30">
      <c r="A111" s="342" t="s">
        <v>86</v>
      </c>
      <c r="B111" s="129" t="s">
        <v>963</v>
      </c>
      <c r="C111" s="283">
        <v>0.5</v>
      </c>
      <c r="D111" s="283">
        <v>1</v>
      </c>
      <c r="E111" s="343">
        <v>20</v>
      </c>
      <c r="F111" s="342" t="s">
        <v>98</v>
      </c>
      <c r="G111" s="129" t="s">
        <v>963</v>
      </c>
      <c r="H111" s="283">
        <v>0.5</v>
      </c>
      <c r="I111" s="283">
        <v>1</v>
      </c>
      <c r="J111" s="343">
        <v>20</v>
      </c>
      <c r="K111" s="344" t="s">
        <v>90</v>
      </c>
      <c r="L111" s="129" t="s">
        <v>963</v>
      </c>
      <c r="M111" s="283">
        <v>0.5</v>
      </c>
      <c r="N111" s="283">
        <v>1</v>
      </c>
      <c r="O111" s="343">
        <v>20</v>
      </c>
      <c r="P111" s="344" t="s">
        <v>102</v>
      </c>
      <c r="Q111" s="129" t="s">
        <v>963</v>
      </c>
      <c r="R111" s="283">
        <v>0.5</v>
      </c>
      <c r="S111" s="283">
        <v>1</v>
      </c>
      <c r="T111" s="343">
        <v>20</v>
      </c>
      <c r="U111" s="344" t="s">
        <v>94</v>
      </c>
      <c r="V111" s="129" t="s">
        <v>963</v>
      </c>
      <c r="W111" s="283">
        <v>0.5</v>
      </c>
      <c r="X111" s="283">
        <v>1</v>
      </c>
      <c r="Y111" s="343">
        <v>20</v>
      </c>
      <c r="Z111" s="344" t="s">
        <v>106</v>
      </c>
      <c r="AA111" s="129" t="s">
        <v>963</v>
      </c>
      <c r="AB111" s="283">
        <v>0.5</v>
      </c>
      <c r="AC111" s="283">
        <v>1</v>
      </c>
      <c r="AD111" s="343">
        <v>20</v>
      </c>
    </row>
    <row r="112" spans="1:30">
      <c r="A112" s="342" t="s">
        <v>88</v>
      </c>
      <c r="B112" s="129" t="s">
        <v>969</v>
      </c>
      <c r="C112" s="283">
        <v>0.5</v>
      </c>
      <c r="D112" s="283">
        <v>1</v>
      </c>
      <c r="E112" s="343">
        <v>20</v>
      </c>
      <c r="F112" s="342" t="s">
        <v>100</v>
      </c>
      <c r="G112" s="129" t="s">
        <v>969</v>
      </c>
      <c r="H112" s="283">
        <v>0.5</v>
      </c>
      <c r="I112" s="283">
        <v>1</v>
      </c>
      <c r="J112" s="343">
        <v>20</v>
      </c>
      <c r="K112" s="344" t="s">
        <v>92</v>
      </c>
      <c r="L112" s="129" t="s">
        <v>969</v>
      </c>
      <c r="M112" s="283">
        <v>0.5</v>
      </c>
      <c r="N112" s="283">
        <v>1</v>
      </c>
      <c r="O112" s="343">
        <v>20</v>
      </c>
      <c r="P112" s="344" t="s">
        <v>104</v>
      </c>
      <c r="Q112" s="129" t="s">
        <v>969</v>
      </c>
      <c r="R112" s="283">
        <v>0.5</v>
      </c>
      <c r="S112" s="283">
        <v>1</v>
      </c>
      <c r="T112" s="343">
        <v>20</v>
      </c>
      <c r="U112" s="344" t="s">
        <v>96</v>
      </c>
      <c r="V112" s="129" t="s">
        <v>969</v>
      </c>
      <c r="W112" s="283">
        <v>0.5</v>
      </c>
      <c r="X112" s="283">
        <v>1</v>
      </c>
      <c r="Y112" s="343">
        <v>20</v>
      </c>
      <c r="Z112" s="344" t="s">
        <v>108</v>
      </c>
      <c r="AA112" s="129" t="s">
        <v>969</v>
      </c>
      <c r="AB112" s="283">
        <v>0.5</v>
      </c>
      <c r="AC112" s="283">
        <v>1</v>
      </c>
      <c r="AD112" s="343">
        <v>20</v>
      </c>
    </row>
    <row r="113" spans="1:30">
      <c r="A113" s="342" t="s">
        <v>110</v>
      </c>
      <c r="B113" s="129" t="s">
        <v>207</v>
      </c>
      <c r="C113" s="283">
        <v>0.5</v>
      </c>
      <c r="D113" s="283">
        <v>1</v>
      </c>
      <c r="E113" s="343">
        <v>20</v>
      </c>
      <c r="F113" s="342" t="s">
        <v>112</v>
      </c>
      <c r="G113" s="129" t="s">
        <v>207</v>
      </c>
      <c r="H113" s="283">
        <v>0.5</v>
      </c>
      <c r="I113" s="283">
        <v>1</v>
      </c>
      <c r="J113" s="343">
        <v>20</v>
      </c>
      <c r="K113" s="344" t="s">
        <v>114</v>
      </c>
      <c r="L113" s="129" t="s">
        <v>207</v>
      </c>
      <c r="M113" s="283">
        <v>0.5</v>
      </c>
      <c r="N113" s="283">
        <v>1</v>
      </c>
      <c r="O113" s="343">
        <v>20</v>
      </c>
      <c r="P113" s="344" t="s">
        <v>116</v>
      </c>
      <c r="Q113" s="129" t="s">
        <v>207</v>
      </c>
      <c r="R113" s="283">
        <v>0.5</v>
      </c>
      <c r="S113" s="283">
        <v>1</v>
      </c>
      <c r="T113" s="343">
        <v>20</v>
      </c>
      <c r="U113" s="344" t="s">
        <v>118</v>
      </c>
      <c r="V113" s="129" t="s">
        <v>207</v>
      </c>
      <c r="W113" s="283">
        <v>0.5</v>
      </c>
      <c r="X113" s="283">
        <v>1</v>
      </c>
      <c r="Y113" s="343">
        <v>20</v>
      </c>
      <c r="Z113" s="344" t="s">
        <v>120</v>
      </c>
      <c r="AA113" s="129" t="s">
        <v>207</v>
      </c>
      <c r="AB113" s="283">
        <v>0.5</v>
      </c>
      <c r="AC113" s="283">
        <v>1</v>
      </c>
      <c r="AD113" s="343">
        <v>20</v>
      </c>
    </row>
    <row r="114" spans="1:30">
      <c r="A114" s="342" t="s">
        <v>970</v>
      </c>
      <c r="B114" s="129" t="s">
        <v>207</v>
      </c>
      <c r="C114" s="283">
        <v>0.5</v>
      </c>
      <c r="D114" s="283">
        <v>1</v>
      </c>
      <c r="E114" s="343">
        <v>20</v>
      </c>
      <c r="F114" s="342" t="s">
        <v>971</v>
      </c>
      <c r="G114" s="129" t="s">
        <v>207</v>
      </c>
      <c r="H114" s="283">
        <v>0.5</v>
      </c>
      <c r="I114" s="283">
        <v>1</v>
      </c>
      <c r="J114" s="343">
        <v>20</v>
      </c>
      <c r="K114" s="344" t="s">
        <v>972</v>
      </c>
      <c r="L114" s="129" t="s">
        <v>207</v>
      </c>
      <c r="M114" s="283">
        <v>0.5</v>
      </c>
      <c r="N114" s="283">
        <v>1</v>
      </c>
      <c r="O114" s="343">
        <v>20</v>
      </c>
      <c r="P114" s="344" t="s">
        <v>973</v>
      </c>
      <c r="Q114" s="129" t="s">
        <v>207</v>
      </c>
      <c r="R114" s="283">
        <v>0.5</v>
      </c>
      <c r="S114" s="283">
        <v>1</v>
      </c>
      <c r="T114" s="343">
        <v>20</v>
      </c>
      <c r="U114" s="344" t="s">
        <v>974</v>
      </c>
      <c r="V114" s="129" t="s">
        <v>207</v>
      </c>
      <c r="W114" s="283">
        <v>0.5</v>
      </c>
      <c r="X114" s="283">
        <v>1</v>
      </c>
      <c r="Y114" s="343">
        <v>20</v>
      </c>
      <c r="Z114" s="344" t="s">
        <v>975</v>
      </c>
      <c r="AA114" s="129" t="s">
        <v>207</v>
      </c>
      <c r="AB114" s="283">
        <v>0.5</v>
      </c>
      <c r="AC114" s="283">
        <v>1</v>
      </c>
      <c r="AD114" s="343">
        <v>20</v>
      </c>
    </row>
    <row r="115" spans="1:30" ht="21.6" thickBot="1">
      <c r="A115" s="353" t="s">
        <v>122</v>
      </c>
      <c r="B115" s="354" t="s">
        <v>208</v>
      </c>
      <c r="C115" s="355">
        <v>1.5</v>
      </c>
      <c r="D115" s="355">
        <v>3</v>
      </c>
      <c r="E115" s="356">
        <v>60</v>
      </c>
      <c r="F115" s="353" t="s">
        <v>124</v>
      </c>
      <c r="G115" s="354" t="s">
        <v>208</v>
      </c>
      <c r="H115" s="355">
        <v>1.5</v>
      </c>
      <c r="I115" s="355">
        <v>3</v>
      </c>
      <c r="J115" s="356">
        <v>60</v>
      </c>
      <c r="K115" s="344" t="s">
        <v>126</v>
      </c>
      <c r="L115" s="354" t="s">
        <v>208</v>
      </c>
      <c r="M115" s="355">
        <v>1.5</v>
      </c>
      <c r="N115" s="355">
        <v>3</v>
      </c>
      <c r="O115" s="356">
        <v>60</v>
      </c>
      <c r="P115" s="344" t="s">
        <v>128</v>
      </c>
      <c r="Q115" s="354" t="s">
        <v>208</v>
      </c>
      <c r="R115" s="355">
        <v>1.5</v>
      </c>
      <c r="S115" s="355">
        <v>3</v>
      </c>
      <c r="T115" s="356">
        <v>60</v>
      </c>
      <c r="U115" s="344" t="s">
        <v>130</v>
      </c>
      <c r="V115" s="354" t="s">
        <v>208</v>
      </c>
      <c r="W115" s="355">
        <v>1.5</v>
      </c>
      <c r="X115" s="355">
        <v>3</v>
      </c>
      <c r="Y115" s="356">
        <v>60</v>
      </c>
      <c r="Z115" s="344" t="s">
        <v>132</v>
      </c>
      <c r="AA115" s="354" t="s">
        <v>208</v>
      </c>
      <c r="AB115" s="355">
        <v>1.5</v>
      </c>
      <c r="AC115" s="355">
        <v>3</v>
      </c>
      <c r="AD115" s="356">
        <v>60</v>
      </c>
    </row>
    <row r="116" spans="1:30" ht="21.6" thickBot="1">
      <c r="A116" s="655" t="s">
        <v>976</v>
      </c>
      <c r="B116" s="656"/>
      <c r="C116" s="357">
        <f>SUM(C104:C115)</f>
        <v>11</v>
      </c>
      <c r="D116" s="358">
        <f>SUM(D104:D115)</f>
        <v>22</v>
      </c>
      <c r="E116" s="359">
        <f>SUM(E104:E115)</f>
        <v>440</v>
      </c>
      <c r="F116" s="655" t="s">
        <v>977</v>
      </c>
      <c r="G116" s="656"/>
      <c r="H116" s="357">
        <f>SUM(H104:H115)</f>
        <v>11</v>
      </c>
      <c r="I116" s="358">
        <f>SUM(I104:I115)</f>
        <v>22</v>
      </c>
      <c r="J116" s="360">
        <f>SUM(J104:J115)</f>
        <v>440</v>
      </c>
      <c r="K116" s="655" t="s">
        <v>976</v>
      </c>
      <c r="L116" s="656"/>
      <c r="M116" s="357">
        <f>SUM(M104:M115)</f>
        <v>11</v>
      </c>
      <c r="N116" s="358">
        <f>SUM(N104:N115)</f>
        <v>22</v>
      </c>
      <c r="O116" s="359">
        <f>SUM(O104:O115)</f>
        <v>440</v>
      </c>
      <c r="P116" s="655" t="s">
        <v>977</v>
      </c>
      <c r="Q116" s="656"/>
      <c r="R116" s="357">
        <f>SUM(R104:R115)</f>
        <v>11</v>
      </c>
      <c r="S116" s="358">
        <f>SUM(S104:S115)</f>
        <v>22</v>
      </c>
      <c r="T116" s="360">
        <f>SUM(T104:T115)</f>
        <v>440</v>
      </c>
      <c r="U116" s="655" t="s">
        <v>976</v>
      </c>
      <c r="V116" s="656"/>
      <c r="W116" s="357">
        <f>SUM(W104:W115)</f>
        <v>11</v>
      </c>
      <c r="X116" s="358">
        <f>SUM(X104:X115)</f>
        <v>22</v>
      </c>
      <c r="Y116" s="359">
        <f>SUM(Y104:Y115)</f>
        <v>440</v>
      </c>
      <c r="Z116" s="655" t="s">
        <v>977</v>
      </c>
      <c r="AA116" s="656"/>
      <c r="AB116" s="357">
        <f>SUM(AB104:AB115)</f>
        <v>11</v>
      </c>
      <c r="AC116" s="358">
        <f>SUM(AC104:AC115)</f>
        <v>22</v>
      </c>
      <c r="AD116" s="360">
        <f>SUM(AD104:AD115)</f>
        <v>440</v>
      </c>
    </row>
    <row r="117" spans="1:30" ht="21.6" thickBot="1">
      <c r="A117" s="655" t="s">
        <v>135</v>
      </c>
      <c r="B117" s="698"/>
      <c r="C117" s="698"/>
      <c r="D117" s="698"/>
      <c r="E117" s="698"/>
      <c r="F117" s="698"/>
      <c r="G117" s="698"/>
      <c r="H117" s="698"/>
      <c r="I117" s="698"/>
      <c r="J117" s="699"/>
      <c r="K117" s="655" t="s">
        <v>135</v>
      </c>
      <c r="L117" s="698"/>
      <c r="M117" s="698"/>
      <c r="N117" s="698"/>
      <c r="O117" s="698"/>
      <c r="P117" s="698"/>
      <c r="Q117" s="698"/>
      <c r="R117" s="698"/>
      <c r="S117" s="698"/>
      <c r="T117" s="699"/>
      <c r="U117" s="655" t="s">
        <v>135</v>
      </c>
      <c r="V117" s="698"/>
      <c r="W117" s="698"/>
      <c r="X117" s="698"/>
      <c r="Y117" s="698"/>
      <c r="Z117" s="698"/>
      <c r="AA117" s="698"/>
      <c r="AB117" s="698"/>
      <c r="AC117" s="698"/>
      <c r="AD117" s="699"/>
    </row>
    <row r="118" spans="1:30" ht="21.6" thickBot="1">
      <c r="A118" s="361" t="s">
        <v>9</v>
      </c>
      <c r="B118" s="362" t="s">
        <v>10</v>
      </c>
      <c r="C118" s="348" t="s">
        <v>11</v>
      </c>
      <c r="D118" s="348" t="s">
        <v>12</v>
      </c>
      <c r="E118" s="349" t="s">
        <v>13</v>
      </c>
      <c r="F118" s="361" t="s">
        <v>9</v>
      </c>
      <c r="G118" s="362" t="s">
        <v>10</v>
      </c>
      <c r="H118" s="348" t="s">
        <v>11</v>
      </c>
      <c r="I118" s="348" t="s">
        <v>12</v>
      </c>
      <c r="J118" s="349" t="s">
        <v>13</v>
      </c>
      <c r="K118" s="361" t="s">
        <v>9</v>
      </c>
      <c r="L118" s="362" t="s">
        <v>10</v>
      </c>
      <c r="M118" s="348" t="s">
        <v>11</v>
      </c>
      <c r="N118" s="348" t="s">
        <v>12</v>
      </c>
      <c r="O118" s="349" t="s">
        <v>13</v>
      </c>
      <c r="P118" s="361" t="s">
        <v>9</v>
      </c>
      <c r="Q118" s="362" t="s">
        <v>10</v>
      </c>
      <c r="R118" s="348" t="s">
        <v>11</v>
      </c>
      <c r="S118" s="348" t="s">
        <v>12</v>
      </c>
      <c r="T118" s="349" t="s">
        <v>13</v>
      </c>
      <c r="U118" s="361" t="s">
        <v>9</v>
      </c>
      <c r="V118" s="362" t="s">
        <v>10</v>
      </c>
      <c r="W118" s="348" t="s">
        <v>11</v>
      </c>
      <c r="X118" s="348" t="s">
        <v>12</v>
      </c>
      <c r="Y118" s="349" t="s">
        <v>13</v>
      </c>
      <c r="Z118" s="361" t="s">
        <v>9</v>
      </c>
      <c r="AA118" s="362" t="s">
        <v>10</v>
      </c>
      <c r="AB118" s="348" t="s">
        <v>11</v>
      </c>
      <c r="AC118" s="348" t="s">
        <v>12</v>
      </c>
      <c r="AD118" s="349" t="s">
        <v>13</v>
      </c>
    </row>
    <row r="119" spans="1:30">
      <c r="A119" s="344" t="s">
        <v>209</v>
      </c>
      <c r="B119" s="350" t="s">
        <v>171</v>
      </c>
      <c r="C119" s="351">
        <v>0.5</v>
      </c>
      <c r="D119" s="351">
        <v>1</v>
      </c>
      <c r="E119" s="363">
        <v>20</v>
      </c>
      <c r="F119" s="344" t="s">
        <v>209</v>
      </c>
      <c r="G119" s="350" t="s">
        <v>173</v>
      </c>
      <c r="H119" s="351">
        <v>0.5</v>
      </c>
      <c r="I119" s="351">
        <v>1</v>
      </c>
      <c r="J119" s="352">
        <v>20</v>
      </c>
      <c r="K119" s="344" t="s">
        <v>646</v>
      </c>
      <c r="L119" s="350" t="s">
        <v>175</v>
      </c>
      <c r="M119" s="351">
        <v>0.5</v>
      </c>
      <c r="N119" s="351">
        <v>1</v>
      </c>
      <c r="O119" s="352">
        <v>20</v>
      </c>
      <c r="P119" s="344" t="s">
        <v>647</v>
      </c>
      <c r="Q119" s="350" t="s">
        <v>177</v>
      </c>
      <c r="R119" s="351">
        <v>0.5</v>
      </c>
      <c r="S119" s="351">
        <v>1</v>
      </c>
      <c r="T119" s="352">
        <v>20</v>
      </c>
      <c r="U119" s="344" t="s">
        <v>648</v>
      </c>
      <c r="V119" s="350" t="s">
        <v>179</v>
      </c>
      <c r="W119" s="351">
        <v>0.5</v>
      </c>
      <c r="X119" s="351">
        <v>1</v>
      </c>
      <c r="Y119" s="352">
        <v>20</v>
      </c>
      <c r="Z119" s="344" t="s">
        <v>649</v>
      </c>
      <c r="AA119" s="350" t="s">
        <v>182</v>
      </c>
      <c r="AB119" s="351">
        <v>0.5</v>
      </c>
      <c r="AC119" s="351">
        <v>1</v>
      </c>
      <c r="AD119" s="352">
        <v>20</v>
      </c>
    </row>
    <row r="120" spans="1:30">
      <c r="A120" s="342" t="s">
        <v>245</v>
      </c>
      <c r="B120" s="350" t="s">
        <v>351</v>
      </c>
      <c r="C120" s="283">
        <v>0.5</v>
      </c>
      <c r="D120" s="283">
        <v>1</v>
      </c>
      <c r="E120" s="352">
        <v>20</v>
      </c>
      <c r="F120" s="342" t="s">
        <v>247</v>
      </c>
      <c r="G120" s="350" t="s">
        <v>352</v>
      </c>
      <c r="H120" s="283">
        <v>0.5</v>
      </c>
      <c r="I120" s="283">
        <v>1</v>
      </c>
      <c r="J120" s="352">
        <v>20</v>
      </c>
      <c r="K120" s="342" t="s">
        <v>287</v>
      </c>
      <c r="L120" s="350" t="s">
        <v>347</v>
      </c>
      <c r="M120" s="283">
        <v>0.5</v>
      </c>
      <c r="N120" s="283">
        <v>1</v>
      </c>
      <c r="O120" s="352">
        <v>20</v>
      </c>
      <c r="P120" s="342" t="s">
        <v>288</v>
      </c>
      <c r="Q120" s="350" t="s">
        <v>348</v>
      </c>
      <c r="R120" s="283">
        <v>0.5</v>
      </c>
      <c r="S120" s="283">
        <v>1</v>
      </c>
      <c r="T120" s="352">
        <v>20</v>
      </c>
      <c r="U120" s="342" t="s">
        <v>289</v>
      </c>
      <c r="V120" s="350" t="s">
        <v>349</v>
      </c>
      <c r="W120" s="283">
        <v>0.5</v>
      </c>
      <c r="X120" s="283">
        <v>1</v>
      </c>
      <c r="Y120" s="352">
        <v>20</v>
      </c>
      <c r="Z120" s="342" t="s">
        <v>290</v>
      </c>
      <c r="AA120" s="350" t="s">
        <v>350</v>
      </c>
      <c r="AB120" s="283">
        <v>0.5</v>
      </c>
      <c r="AC120" s="283">
        <v>1</v>
      </c>
      <c r="AD120" s="352">
        <v>20</v>
      </c>
    </row>
    <row r="121" spans="1:30">
      <c r="A121" s="342" t="s">
        <v>267</v>
      </c>
      <c r="B121" s="130" t="s">
        <v>978</v>
      </c>
      <c r="C121" s="283">
        <v>0.5</v>
      </c>
      <c r="D121" s="283">
        <v>1</v>
      </c>
      <c r="E121" s="352">
        <v>20</v>
      </c>
      <c r="F121" s="342" t="s">
        <v>269</v>
      </c>
      <c r="G121" s="130" t="s">
        <v>979</v>
      </c>
      <c r="H121" s="283">
        <v>0.5</v>
      </c>
      <c r="I121" s="283">
        <v>1</v>
      </c>
      <c r="J121" s="352">
        <v>20</v>
      </c>
      <c r="K121" s="342" t="s">
        <v>270</v>
      </c>
      <c r="L121" s="130" t="s">
        <v>980</v>
      </c>
      <c r="M121" s="283">
        <v>0.5</v>
      </c>
      <c r="N121" s="283">
        <v>1</v>
      </c>
      <c r="O121" s="352">
        <v>20</v>
      </c>
      <c r="P121" s="342" t="s">
        <v>271</v>
      </c>
      <c r="Q121" s="130" t="s">
        <v>981</v>
      </c>
      <c r="R121" s="283">
        <v>0.5</v>
      </c>
      <c r="S121" s="283">
        <v>1</v>
      </c>
      <c r="T121" s="352">
        <v>20</v>
      </c>
      <c r="U121" s="342" t="s">
        <v>272</v>
      </c>
      <c r="V121" s="130" t="s">
        <v>982</v>
      </c>
      <c r="W121" s="283">
        <v>0.5</v>
      </c>
      <c r="X121" s="283">
        <v>1</v>
      </c>
      <c r="Y121" s="352">
        <v>20</v>
      </c>
      <c r="Z121" s="342" t="s">
        <v>273</v>
      </c>
      <c r="AA121" s="130" t="s">
        <v>983</v>
      </c>
      <c r="AB121" s="283">
        <v>0.5</v>
      </c>
      <c r="AC121" s="283">
        <v>1</v>
      </c>
      <c r="AD121" s="352">
        <v>20</v>
      </c>
    </row>
    <row r="122" spans="1:30">
      <c r="A122" s="364" t="s">
        <v>297</v>
      </c>
      <c r="B122" s="365" t="s">
        <v>984</v>
      </c>
      <c r="C122" s="366">
        <v>0.5</v>
      </c>
      <c r="D122" s="366">
        <v>1</v>
      </c>
      <c r="E122" s="367">
        <v>20</v>
      </c>
      <c r="F122" s="364" t="s">
        <v>299</v>
      </c>
      <c r="G122" s="365" t="s">
        <v>985</v>
      </c>
      <c r="H122" s="366">
        <v>0.5</v>
      </c>
      <c r="I122" s="366">
        <v>1</v>
      </c>
      <c r="J122" s="367">
        <v>20</v>
      </c>
      <c r="K122" s="364" t="s">
        <v>249</v>
      </c>
      <c r="L122" s="365" t="s">
        <v>986</v>
      </c>
      <c r="M122" s="366">
        <v>0.5</v>
      </c>
      <c r="N122" s="366">
        <v>1</v>
      </c>
      <c r="O122" s="367">
        <v>20</v>
      </c>
      <c r="P122" s="364" t="s">
        <v>251</v>
      </c>
      <c r="Q122" s="365" t="s">
        <v>987</v>
      </c>
      <c r="R122" s="366">
        <v>0.5</v>
      </c>
      <c r="S122" s="366">
        <v>1</v>
      </c>
      <c r="T122" s="367">
        <v>20</v>
      </c>
      <c r="U122" s="364" t="s">
        <v>253</v>
      </c>
      <c r="V122" s="365" t="s">
        <v>988</v>
      </c>
      <c r="W122" s="366">
        <v>0.5</v>
      </c>
      <c r="X122" s="366">
        <v>1</v>
      </c>
      <c r="Y122" s="367">
        <v>20</v>
      </c>
      <c r="Z122" s="364" t="s">
        <v>255</v>
      </c>
      <c r="AA122" s="365" t="s">
        <v>989</v>
      </c>
      <c r="AB122" s="366">
        <v>0.5</v>
      </c>
      <c r="AC122" s="366">
        <v>1</v>
      </c>
      <c r="AD122" s="367">
        <v>20</v>
      </c>
    </row>
    <row r="123" spans="1:30">
      <c r="A123" s="368" t="s">
        <v>256</v>
      </c>
      <c r="B123" s="369" t="s">
        <v>990</v>
      </c>
      <c r="C123" s="370">
        <v>0.5</v>
      </c>
      <c r="D123" s="370">
        <v>1</v>
      </c>
      <c r="E123" s="371">
        <v>20</v>
      </c>
      <c r="F123" s="368" t="s">
        <v>299</v>
      </c>
      <c r="G123" s="369" t="s">
        <v>991</v>
      </c>
      <c r="H123" s="370">
        <v>0.5</v>
      </c>
      <c r="I123" s="370">
        <v>1</v>
      </c>
      <c r="J123" s="371">
        <v>20</v>
      </c>
      <c r="K123" s="368" t="s">
        <v>249</v>
      </c>
      <c r="L123" s="369" t="s">
        <v>992</v>
      </c>
      <c r="M123" s="370">
        <v>0.5</v>
      </c>
      <c r="N123" s="370">
        <v>1</v>
      </c>
      <c r="O123" s="371">
        <v>20</v>
      </c>
      <c r="P123" s="368" t="s">
        <v>251</v>
      </c>
      <c r="Q123" s="369" t="s">
        <v>993</v>
      </c>
      <c r="R123" s="370">
        <v>0.5</v>
      </c>
      <c r="S123" s="370">
        <v>1</v>
      </c>
      <c r="T123" s="371">
        <v>20</v>
      </c>
      <c r="U123" s="368" t="s">
        <v>253</v>
      </c>
      <c r="V123" s="369" t="s">
        <v>994</v>
      </c>
      <c r="W123" s="370">
        <v>0.5</v>
      </c>
      <c r="X123" s="370">
        <v>1</v>
      </c>
      <c r="Y123" s="371">
        <v>20</v>
      </c>
      <c r="Z123" s="368" t="s">
        <v>255</v>
      </c>
      <c r="AA123" s="369" t="s">
        <v>995</v>
      </c>
      <c r="AB123" s="370">
        <v>0.5</v>
      </c>
      <c r="AC123" s="370">
        <v>1</v>
      </c>
      <c r="AD123" s="371">
        <v>20</v>
      </c>
    </row>
    <row r="124" spans="1:30">
      <c r="A124" s="700" t="s">
        <v>274</v>
      </c>
      <c r="B124" s="372" t="s">
        <v>996</v>
      </c>
      <c r="C124" s="373"/>
      <c r="D124" s="373"/>
      <c r="E124" s="374"/>
      <c r="F124" s="700" t="s">
        <v>276</v>
      </c>
      <c r="G124" s="372" t="s">
        <v>997</v>
      </c>
      <c r="H124" s="373"/>
      <c r="I124" s="373"/>
      <c r="J124" s="374"/>
      <c r="K124" s="700" t="s">
        <v>278</v>
      </c>
      <c r="L124" s="372" t="s">
        <v>998</v>
      </c>
      <c r="M124" s="373"/>
      <c r="N124" s="373"/>
      <c r="O124" s="374"/>
      <c r="P124" s="700" t="s">
        <v>280</v>
      </c>
      <c r="Q124" s="372" t="s">
        <v>999</v>
      </c>
      <c r="R124" s="373"/>
      <c r="S124" s="373"/>
      <c r="T124" s="374"/>
      <c r="U124" s="700" t="s">
        <v>282</v>
      </c>
      <c r="V124" s="372" t="s">
        <v>1000</v>
      </c>
      <c r="W124" s="373"/>
      <c r="X124" s="373"/>
      <c r="Y124" s="374"/>
      <c r="Z124" s="700" t="s">
        <v>284</v>
      </c>
      <c r="AA124" s="372" t="s">
        <v>1001</v>
      </c>
      <c r="AB124" s="373"/>
      <c r="AC124" s="373"/>
      <c r="AD124" s="374"/>
    </row>
    <row r="125" spans="1:30">
      <c r="A125" s="701"/>
      <c r="B125" s="375" t="s">
        <v>998</v>
      </c>
      <c r="C125" s="376"/>
      <c r="D125" s="376"/>
      <c r="E125" s="377"/>
      <c r="F125" s="701"/>
      <c r="G125" s="375" t="s">
        <v>1002</v>
      </c>
      <c r="H125" s="376"/>
      <c r="I125" s="376"/>
      <c r="J125" s="377"/>
      <c r="K125" s="701"/>
      <c r="L125" s="375" t="s">
        <v>1000</v>
      </c>
      <c r="M125" s="376"/>
      <c r="N125" s="376"/>
      <c r="O125" s="377"/>
      <c r="P125" s="701"/>
      <c r="Q125" s="375" t="s">
        <v>1001</v>
      </c>
      <c r="R125" s="376"/>
      <c r="S125" s="376"/>
      <c r="T125" s="377"/>
      <c r="U125" s="701"/>
      <c r="V125" s="375" t="s">
        <v>1003</v>
      </c>
      <c r="W125" s="376"/>
      <c r="X125" s="376"/>
      <c r="Y125" s="377"/>
      <c r="Z125" s="701"/>
      <c r="AA125" s="375" t="s">
        <v>997</v>
      </c>
      <c r="AB125" s="376"/>
      <c r="AC125" s="376"/>
      <c r="AD125" s="377"/>
    </row>
    <row r="126" spans="1:30">
      <c r="A126" s="702"/>
      <c r="B126" s="378" t="s">
        <v>1000</v>
      </c>
      <c r="C126" s="379"/>
      <c r="D126" s="379"/>
      <c r="E126" s="380"/>
      <c r="F126" s="702"/>
      <c r="G126" s="378" t="s">
        <v>1001</v>
      </c>
      <c r="H126" s="379"/>
      <c r="I126" s="379"/>
      <c r="J126" s="380"/>
      <c r="K126" s="702"/>
      <c r="L126" s="378" t="s">
        <v>1003</v>
      </c>
      <c r="M126" s="379"/>
      <c r="N126" s="379"/>
      <c r="O126" s="380"/>
      <c r="P126" s="702"/>
      <c r="Q126" s="378" t="s">
        <v>1004</v>
      </c>
      <c r="R126" s="379"/>
      <c r="S126" s="379"/>
      <c r="T126" s="380"/>
      <c r="U126" s="702"/>
      <c r="V126" s="378" t="s">
        <v>1005</v>
      </c>
      <c r="W126" s="379"/>
      <c r="X126" s="379"/>
      <c r="Y126" s="380"/>
      <c r="Z126" s="702"/>
      <c r="AA126" s="378" t="s">
        <v>999</v>
      </c>
      <c r="AB126" s="379"/>
      <c r="AC126" s="379"/>
      <c r="AD126" s="380"/>
    </row>
    <row r="127" spans="1:30">
      <c r="A127" s="695" t="s">
        <v>274</v>
      </c>
      <c r="B127" s="381" t="s">
        <v>996</v>
      </c>
      <c r="C127" s="382"/>
      <c r="D127" s="382"/>
      <c r="E127" s="383"/>
      <c r="F127" s="695" t="s">
        <v>276</v>
      </c>
      <c r="G127" s="381" t="s">
        <v>997</v>
      </c>
      <c r="H127" s="382"/>
      <c r="I127" s="382"/>
      <c r="J127" s="383"/>
      <c r="K127" s="695" t="s">
        <v>278</v>
      </c>
      <c r="L127" s="381" t="s">
        <v>1006</v>
      </c>
      <c r="M127" s="382"/>
      <c r="N127" s="382"/>
      <c r="O127" s="383"/>
      <c r="P127" s="695" t="s">
        <v>280</v>
      </c>
      <c r="Q127" s="381" t="s">
        <v>1007</v>
      </c>
      <c r="R127" s="382"/>
      <c r="S127" s="382"/>
      <c r="T127" s="383"/>
      <c r="U127" s="695" t="s">
        <v>282</v>
      </c>
      <c r="V127" s="381" t="s">
        <v>1008</v>
      </c>
      <c r="W127" s="382"/>
      <c r="X127" s="382"/>
      <c r="Y127" s="383"/>
      <c r="Z127" s="695" t="s">
        <v>284</v>
      </c>
      <c r="AA127" s="381" t="s">
        <v>1009</v>
      </c>
      <c r="AB127" s="382"/>
      <c r="AC127" s="382"/>
      <c r="AD127" s="383"/>
    </row>
    <row r="128" spans="1:30">
      <c r="A128" s="696"/>
      <c r="B128" s="384" t="s">
        <v>998</v>
      </c>
      <c r="C128" s="385"/>
      <c r="D128" s="385"/>
      <c r="E128" s="386"/>
      <c r="F128" s="696"/>
      <c r="G128" s="384" t="s">
        <v>1002</v>
      </c>
      <c r="H128" s="385"/>
      <c r="I128" s="385"/>
      <c r="J128" s="386"/>
      <c r="K128" s="696"/>
      <c r="L128" s="384" t="s">
        <v>1010</v>
      </c>
      <c r="M128" s="385"/>
      <c r="N128" s="385"/>
      <c r="O128" s="386"/>
      <c r="P128" s="696"/>
      <c r="Q128" s="384" t="s">
        <v>1011</v>
      </c>
      <c r="R128" s="385"/>
      <c r="S128" s="385"/>
      <c r="T128" s="386"/>
      <c r="U128" s="696"/>
      <c r="V128" s="384" t="s">
        <v>1012</v>
      </c>
      <c r="W128" s="385"/>
      <c r="X128" s="385"/>
      <c r="Y128" s="386"/>
      <c r="Z128" s="696"/>
      <c r="AA128" s="384" t="s">
        <v>1013</v>
      </c>
      <c r="AB128" s="385"/>
      <c r="AC128" s="385"/>
      <c r="AD128" s="386"/>
    </row>
    <row r="129" spans="1:30">
      <c r="A129" s="696"/>
      <c r="B129" s="387" t="s">
        <v>1014</v>
      </c>
      <c r="C129" s="388"/>
      <c r="D129" s="388"/>
      <c r="E129" s="389"/>
      <c r="F129" s="696"/>
      <c r="G129" s="387" t="s">
        <v>1015</v>
      </c>
      <c r="H129" s="388"/>
      <c r="I129" s="388"/>
      <c r="J129" s="389"/>
      <c r="K129" s="696"/>
      <c r="L129" s="387" t="s">
        <v>1016</v>
      </c>
      <c r="M129" s="388"/>
      <c r="N129" s="388"/>
      <c r="O129" s="389"/>
      <c r="P129" s="696"/>
      <c r="Q129" s="387" t="s">
        <v>1017</v>
      </c>
      <c r="R129" s="388"/>
      <c r="S129" s="388"/>
      <c r="T129" s="389"/>
      <c r="U129" s="696"/>
      <c r="V129" s="387" t="s">
        <v>1018</v>
      </c>
      <c r="W129" s="388"/>
      <c r="X129" s="388"/>
      <c r="Y129" s="389"/>
      <c r="Z129" s="696"/>
      <c r="AA129" s="387" t="s">
        <v>1019</v>
      </c>
      <c r="AB129" s="388"/>
      <c r="AC129" s="388"/>
      <c r="AD129" s="389"/>
    </row>
    <row r="130" spans="1:30">
      <c r="A130" s="697"/>
      <c r="B130" s="390" t="s">
        <v>1000</v>
      </c>
      <c r="C130" s="391"/>
      <c r="D130" s="391"/>
      <c r="E130" s="392"/>
      <c r="F130" s="697"/>
      <c r="G130" s="390" t="s">
        <v>1001</v>
      </c>
      <c r="H130" s="391"/>
      <c r="I130" s="391"/>
      <c r="J130" s="392"/>
      <c r="K130" s="697"/>
      <c r="L130" s="390" t="s">
        <v>1020</v>
      </c>
      <c r="M130" s="391"/>
      <c r="N130" s="391"/>
      <c r="O130" s="392"/>
      <c r="P130" s="697"/>
      <c r="Q130" s="390" t="s">
        <v>1021</v>
      </c>
      <c r="R130" s="391"/>
      <c r="S130" s="391"/>
      <c r="T130" s="392"/>
      <c r="U130" s="697"/>
      <c r="V130" s="390" t="s">
        <v>1022</v>
      </c>
      <c r="W130" s="391"/>
      <c r="X130" s="391"/>
      <c r="Y130" s="392"/>
      <c r="Z130" s="697"/>
      <c r="AA130" s="390" t="s">
        <v>1023</v>
      </c>
      <c r="AB130" s="391"/>
      <c r="AC130" s="391"/>
      <c r="AD130" s="392"/>
    </row>
    <row r="131" spans="1:30">
      <c r="A131" s="393"/>
      <c r="B131" s="394" t="s">
        <v>1024</v>
      </c>
      <c r="C131" s="395"/>
      <c r="D131" s="395"/>
      <c r="E131" s="396"/>
      <c r="F131" s="397"/>
      <c r="G131" s="394" t="s">
        <v>1025</v>
      </c>
      <c r="H131" s="395"/>
      <c r="I131" s="395"/>
      <c r="J131" s="396"/>
      <c r="K131" s="397"/>
      <c r="L131" s="394" t="s">
        <v>1026</v>
      </c>
      <c r="M131" s="395"/>
      <c r="N131" s="395"/>
      <c r="O131" s="396"/>
      <c r="P131" s="397"/>
      <c r="Q131" s="394" t="s">
        <v>1027</v>
      </c>
      <c r="R131" s="395"/>
      <c r="S131" s="395"/>
      <c r="T131" s="396"/>
      <c r="U131" s="397"/>
      <c r="V131" s="394" t="s">
        <v>1028</v>
      </c>
      <c r="W131" s="395"/>
      <c r="X131" s="395"/>
      <c r="Y131" s="396"/>
      <c r="Z131" s="397"/>
      <c r="AA131" s="394" t="s">
        <v>1029</v>
      </c>
      <c r="AB131" s="395"/>
      <c r="AC131" s="395"/>
      <c r="AD131" s="396"/>
    </row>
    <row r="132" spans="1:30">
      <c r="A132" s="393"/>
      <c r="B132" s="398" t="s">
        <v>1030</v>
      </c>
      <c r="C132" s="399"/>
      <c r="D132" s="399"/>
      <c r="E132" s="400"/>
      <c r="F132" s="393"/>
      <c r="G132" s="398" t="s">
        <v>1031</v>
      </c>
      <c r="H132" s="399"/>
      <c r="I132" s="399"/>
      <c r="J132" s="400"/>
      <c r="K132" s="393"/>
      <c r="L132" s="398" t="s">
        <v>1032</v>
      </c>
      <c r="M132" s="399"/>
      <c r="N132" s="399"/>
      <c r="O132" s="400"/>
      <c r="P132" s="393"/>
      <c r="Q132" s="398" t="s">
        <v>1033</v>
      </c>
      <c r="R132" s="399"/>
      <c r="S132" s="399"/>
      <c r="T132" s="400"/>
      <c r="U132" s="393"/>
      <c r="V132" s="398" t="s">
        <v>1034</v>
      </c>
      <c r="W132" s="399"/>
      <c r="X132" s="399"/>
      <c r="Y132" s="400"/>
      <c r="Z132" s="393"/>
      <c r="AA132" s="398" t="s">
        <v>1035</v>
      </c>
      <c r="AB132" s="399"/>
      <c r="AC132" s="399"/>
      <c r="AD132" s="400"/>
    </row>
    <row r="133" spans="1:30" ht="21.6" thickBot="1">
      <c r="A133" s="401"/>
      <c r="B133" s="402" t="s">
        <v>1036</v>
      </c>
      <c r="C133" s="403"/>
      <c r="D133" s="403"/>
      <c r="E133" s="404"/>
      <c r="F133" s="401"/>
      <c r="G133" s="402" t="s">
        <v>1037</v>
      </c>
      <c r="H133" s="403"/>
      <c r="I133" s="403"/>
      <c r="J133" s="404"/>
      <c r="K133" s="401"/>
      <c r="L133" s="402" t="s">
        <v>1038</v>
      </c>
      <c r="M133" s="403"/>
      <c r="N133" s="403"/>
      <c r="O133" s="404"/>
      <c r="P133" s="401"/>
      <c r="Q133" s="402" t="s">
        <v>1039</v>
      </c>
      <c r="R133" s="403"/>
      <c r="S133" s="403"/>
      <c r="T133" s="404"/>
      <c r="U133" s="401"/>
      <c r="V133" s="402" t="s">
        <v>1040</v>
      </c>
      <c r="W133" s="403"/>
      <c r="X133" s="403"/>
      <c r="Y133" s="404"/>
      <c r="Z133" s="401"/>
      <c r="AA133" s="402" t="s">
        <v>1041</v>
      </c>
      <c r="AB133" s="403"/>
      <c r="AC133" s="403"/>
      <c r="AD133" s="404"/>
    </row>
    <row r="134" spans="1:30" ht="21.6" thickBot="1">
      <c r="A134" s="655" t="s">
        <v>1042</v>
      </c>
      <c r="B134" s="656"/>
      <c r="C134" s="357">
        <f>SUM(C119:C133)</f>
        <v>2.5</v>
      </c>
      <c r="D134" s="358">
        <f>SUM(D119:D133)</f>
        <v>5</v>
      </c>
      <c r="E134" s="359">
        <f>SUM(E118:E133)</f>
        <v>100</v>
      </c>
      <c r="F134" s="655" t="s">
        <v>1043</v>
      </c>
      <c r="G134" s="656"/>
      <c r="H134" s="357">
        <f>SUM(H119:H133)</f>
        <v>2.5</v>
      </c>
      <c r="I134" s="358">
        <f>SUM(I119:I133)</f>
        <v>5</v>
      </c>
      <c r="J134" s="360">
        <f>SUM(J119:J133)</f>
        <v>100</v>
      </c>
      <c r="K134" s="655" t="s">
        <v>1042</v>
      </c>
      <c r="L134" s="656"/>
      <c r="M134" s="357">
        <f>SUM(M119:M133)</f>
        <v>2.5</v>
      </c>
      <c r="N134" s="358">
        <f>SUM(N119:N133)</f>
        <v>5</v>
      </c>
      <c r="O134" s="359">
        <f>SUM(O119:O133)</f>
        <v>100</v>
      </c>
      <c r="P134" s="655" t="s">
        <v>1043</v>
      </c>
      <c r="Q134" s="656"/>
      <c r="R134" s="357">
        <f>SUM(R119:R133)</f>
        <v>2.5</v>
      </c>
      <c r="S134" s="358">
        <f>SUM(S119:S133)</f>
        <v>5</v>
      </c>
      <c r="T134" s="360">
        <f>SUM(T119:T133)</f>
        <v>100</v>
      </c>
      <c r="U134" s="655" t="s">
        <v>1042</v>
      </c>
      <c r="V134" s="656"/>
      <c r="W134" s="357">
        <f>SUM(W119:W133)</f>
        <v>2.5</v>
      </c>
      <c r="X134" s="358">
        <f>SUM(X119:X133)</f>
        <v>5</v>
      </c>
      <c r="Y134" s="359">
        <f>SUM(Y119:Y133)</f>
        <v>100</v>
      </c>
      <c r="Z134" s="655" t="s">
        <v>1043</v>
      </c>
      <c r="AA134" s="656"/>
      <c r="AB134" s="357">
        <f>SUM(AB119:AB133)</f>
        <v>2.5</v>
      </c>
      <c r="AC134" s="358">
        <f>SUM(AC119:AC133)</f>
        <v>5</v>
      </c>
      <c r="AD134" s="360">
        <f>SUM(AD119:AD133)</f>
        <v>100</v>
      </c>
    </row>
    <row r="135" spans="1:30" ht="21.6" thickBot="1">
      <c r="A135" s="692" t="s">
        <v>183</v>
      </c>
      <c r="B135" s="693"/>
      <c r="C135" s="693"/>
      <c r="D135" s="693"/>
      <c r="E135" s="693"/>
      <c r="F135" s="693"/>
      <c r="G135" s="693"/>
      <c r="H135" s="693"/>
      <c r="I135" s="693"/>
      <c r="J135" s="694"/>
      <c r="K135" s="692" t="s">
        <v>183</v>
      </c>
      <c r="L135" s="693"/>
      <c r="M135" s="693"/>
      <c r="N135" s="693"/>
      <c r="O135" s="693"/>
      <c r="P135" s="693"/>
      <c r="Q135" s="693"/>
      <c r="R135" s="693"/>
      <c r="S135" s="693"/>
      <c r="T135" s="694"/>
      <c r="U135" s="692" t="s">
        <v>183</v>
      </c>
      <c r="V135" s="693"/>
      <c r="W135" s="693"/>
      <c r="X135" s="693"/>
      <c r="Y135" s="693"/>
      <c r="Z135" s="693"/>
      <c r="AA135" s="693"/>
      <c r="AB135" s="693"/>
      <c r="AC135" s="693"/>
      <c r="AD135" s="694"/>
    </row>
    <row r="136" spans="1:30">
      <c r="A136" s="661" t="s">
        <v>325</v>
      </c>
      <c r="B136" s="662"/>
      <c r="C136" s="274" t="s">
        <v>862</v>
      </c>
      <c r="D136" s="275">
        <v>1</v>
      </c>
      <c r="E136" s="276">
        <v>20</v>
      </c>
      <c r="F136" s="661" t="s">
        <v>325</v>
      </c>
      <c r="G136" s="662"/>
      <c r="H136" s="274" t="s">
        <v>862</v>
      </c>
      <c r="I136" s="275">
        <v>1</v>
      </c>
      <c r="J136" s="363">
        <v>20</v>
      </c>
      <c r="K136" s="661" t="s">
        <v>325</v>
      </c>
      <c r="L136" s="662"/>
      <c r="M136" s="274" t="s">
        <v>862</v>
      </c>
      <c r="N136" s="275">
        <v>1</v>
      </c>
      <c r="O136" s="276">
        <v>20</v>
      </c>
      <c r="P136" s="661" t="s">
        <v>325</v>
      </c>
      <c r="Q136" s="662"/>
      <c r="R136" s="274" t="s">
        <v>862</v>
      </c>
      <c r="S136" s="275">
        <v>1</v>
      </c>
      <c r="T136" s="363">
        <v>20</v>
      </c>
      <c r="U136" s="661" t="s">
        <v>325</v>
      </c>
      <c r="V136" s="662"/>
      <c r="W136" s="274" t="s">
        <v>862</v>
      </c>
      <c r="X136" s="275">
        <v>1</v>
      </c>
      <c r="Y136" s="276">
        <v>20</v>
      </c>
      <c r="Z136" s="661" t="s">
        <v>325</v>
      </c>
      <c r="AA136" s="662"/>
      <c r="AB136" s="274" t="s">
        <v>862</v>
      </c>
      <c r="AC136" s="275">
        <v>1</v>
      </c>
      <c r="AD136" s="363">
        <v>20</v>
      </c>
    </row>
    <row r="137" spans="1:30">
      <c r="A137" s="277" t="s">
        <v>326</v>
      </c>
      <c r="B137" s="278"/>
      <c r="C137" s="279"/>
      <c r="D137" s="129"/>
      <c r="E137" s="280"/>
      <c r="F137" s="690" t="s">
        <v>326</v>
      </c>
      <c r="G137" s="691"/>
      <c r="H137" s="279"/>
      <c r="I137" s="283"/>
      <c r="J137" s="343"/>
      <c r="K137" s="277" t="s">
        <v>326</v>
      </c>
      <c r="L137" s="278"/>
      <c r="M137" s="279"/>
      <c r="N137" s="129"/>
      <c r="O137" s="280"/>
      <c r="P137" s="690" t="s">
        <v>326</v>
      </c>
      <c r="Q137" s="691"/>
      <c r="R137" s="279"/>
      <c r="S137" s="283"/>
      <c r="T137" s="343"/>
      <c r="U137" s="277" t="s">
        <v>326</v>
      </c>
      <c r="V137" s="278"/>
      <c r="W137" s="279"/>
      <c r="X137" s="129"/>
      <c r="Y137" s="280"/>
      <c r="Z137" s="690" t="s">
        <v>326</v>
      </c>
      <c r="AA137" s="691"/>
      <c r="AB137" s="279"/>
      <c r="AC137" s="283"/>
      <c r="AD137" s="343"/>
    </row>
    <row r="138" spans="1:30">
      <c r="A138" s="281" t="s">
        <v>863</v>
      </c>
      <c r="B138" s="282" t="s">
        <v>864</v>
      </c>
      <c r="C138" s="279" t="s">
        <v>862</v>
      </c>
      <c r="D138" s="283">
        <v>1</v>
      </c>
      <c r="E138" s="284">
        <v>20</v>
      </c>
      <c r="F138" s="281" t="s">
        <v>863</v>
      </c>
      <c r="G138" s="282" t="s">
        <v>864</v>
      </c>
      <c r="H138" s="279" t="s">
        <v>862</v>
      </c>
      <c r="I138" s="283">
        <v>1</v>
      </c>
      <c r="J138" s="343">
        <v>20</v>
      </c>
      <c r="K138" s="281" t="s">
        <v>863</v>
      </c>
      <c r="L138" s="282" t="s">
        <v>864</v>
      </c>
      <c r="M138" s="279" t="s">
        <v>862</v>
      </c>
      <c r="N138" s="283">
        <v>1</v>
      </c>
      <c r="O138" s="284">
        <v>20</v>
      </c>
      <c r="P138" s="281" t="s">
        <v>863</v>
      </c>
      <c r="Q138" s="282" t="s">
        <v>864</v>
      </c>
      <c r="R138" s="279" t="s">
        <v>862</v>
      </c>
      <c r="S138" s="283">
        <v>1</v>
      </c>
      <c r="T138" s="343">
        <v>20</v>
      </c>
      <c r="U138" s="281" t="s">
        <v>863</v>
      </c>
      <c r="V138" s="282" t="s">
        <v>864</v>
      </c>
      <c r="W138" s="279" t="s">
        <v>862</v>
      </c>
      <c r="X138" s="283">
        <v>1</v>
      </c>
      <c r="Y138" s="284">
        <v>20</v>
      </c>
      <c r="Z138" s="281" t="s">
        <v>863</v>
      </c>
      <c r="AA138" s="282" t="s">
        <v>864</v>
      </c>
      <c r="AB138" s="279" t="s">
        <v>862</v>
      </c>
      <c r="AC138" s="283">
        <v>1</v>
      </c>
      <c r="AD138" s="343">
        <v>20</v>
      </c>
    </row>
    <row r="139" spans="1:30">
      <c r="A139" s="281" t="s">
        <v>863</v>
      </c>
      <c r="B139" s="282" t="s">
        <v>865</v>
      </c>
      <c r="C139" s="279" t="s">
        <v>862</v>
      </c>
      <c r="D139" s="659">
        <v>1</v>
      </c>
      <c r="E139" s="284">
        <v>13</v>
      </c>
      <c r="F139" s="281" t="s">
        <v>863</v>
      </c>
      <c r="G139" s="282" t="s">
        <v>865</v>
      </c>
      <c r="H139" s="279" t="s">
        <v>862</v>
      </c>
      <c r="I139" s="659">
        <v>1</v>
      </c>
      <c r="J139" s="343">
        <v>12</v>
      </c>
      <c r="K139" s="281" t="s">
        <v>863</v>
      </c>
      <c r="L139" s="282" t="s">
        <v>865</v>
      </c>
      <c r="M139" s="279" t="s">
        <v>862</v>
      </c>
      <c r="N139" s="659">
        <v>1</v>
      </c>
      <c r="O139" s="284">
        <v>13</v>
      </c>
      <c r="P139" s="281" t="s">
        <v>863</v>
      </c>
      <c r="Q139" s="282" t="s">
        <v>865</v>
      </c>
      <c r="R139" s="279" t="s">
        <v>862</v>
      </c>
      <c r="S139" s="659">
        <v>1</v>
      </c>
      <c r="T139" s="343">
        <v>12</v>
      </c>
      <c r="U139" s="281" t="s">
        <v>863</v>
      </c>
      <c r="V139" s="282" t="s">
        <v>865</v>
      </c>
      <c r="W139" s="279" t="s">
        <v>862</v>
      </c>
      <c r="X139" s="659">
        <v>1</v>
      </c>
      <c r="Y139" s="284">
        <v>13</v>
      </c>
      <c r="Z139" s="281" t="s">
        <v>863</v>
      </c>
      <c r="AA139" s="282" t="s">
        <v>865</v>
      </c>
      <c r="AB139" s="279" t="s">
        <v>862</v>
      </c>
      <c r="AC139" s="659">
        <v>1</v>
      </c>
      <c r="AD139" s="343">
        <v>12</v>
      </c>
    </row>
    <row r="140" spans="1:30" ht="21.6" thickBot="1">
      <c r="A140" s="657" t="s">
        <v>578</v>
      </c>
      <c r="B140" s="658"/>
      <c r="C140" s="285" t="s">
        <v>862</v>
      </c>
      <c r="D140" s="660"/>
      <c r="E140" s="286">
        <v>7</v>
      </c>
      <c r="F140" s="657" t="s">
        <v>578</v>
      </c>
      <c r="G140" s="658"/>
      <c r="H140" s="285" t="s">
        <v>862</v>
      </c>
      <c r="I140" s="660"/>
      <c r="J140" s="356">
        <v>8</v>
      </c>
      <c r="K140" s="657" t="s">
        <v>578</v>
      </c>
      <c r="L140" s="658"/>
      <c r="M140" s="285" t="s">
        <v>862</v>
      </c>
      <c r="N140" s="660"/>
      <c r="O140" s="286">
        <v>7</v>
      </c>
      <c r="P140" s="657" t="s">
        <v>578</v>
      </c>
      <c r="Q140" s="658"/>
      <c r="R140" s="285" t="s">
        <v>862</v>
      </c>
      <c r="S140" s="660"/>
      <c r="T140" s="356">
        <v>8</v>
      </c>
      <c r="U140" s="657" t="s">
        <v>578</v>
      </c>
      <c r="V140" s="658"/>
      <c r="W140" s="285" t="s">
        <v>862</v>
      </c>
      <c r="X140" s="660"/>
      <c r="Y140" s="286">
        <v>7</v>
      </c>
      <c r="Z140" s="657" t="s">
        <v>578</v>
      </c>
      <c r="AA140" s="658"/>
      <c r="AB140" s="285" t="s">
        <v>862</v>
      </c>
      <c r="AC140" s="660"/>
      <c r="AD140" s="356">
        <v>8</v>
      </c>
    </row>
    <row r="141" spans="1:30" ht="21.6" thickBot="1">
      <c r="A141" s="655" t="s">
        <v>866</v>
      </c>
      <c r="B141" s="656"/>
      <c r="C141" s="287" t="s">
        <v>862</v>
      </c>
      <c r="D141" s="288">
        <v>3</v>
      </c>
      <c r="E141" s="288">
        <v>60</v>
      </c>
      <c r="F141" s="655" t="s">
        <v>867</v>
      </c>
      <c r="G141" s="656"/>
      <c r="H141" s="287" t="s">
        <v>862</v>
      </c>
      <c r="I141" s="288">
        <v>3</v>
      </c>
      <c r="J141" s="360">
        <v>60</v>
      </c>
      <c r="K141" s="655" t="s">
        <v>866</v>
      </c>
      <c r="L141" s="656"/>
      <c r="M141" s="287" t="s">
        <v>862</v>
      </c>
      <c r="N141" s="288">
        <v>3</v>
      </c>
      <c r="O141" s="288">
        <v>60</v>
      </c>
      <c r="P141" s="655" t="s">
        <v>867</v>
      </c>
      <c r="Q141" s="656"/>
      <c r="R141" s="287" t="s">
        <v>862</v>
      </c>
      <c r="S141" s="288">
        <v>3</v>
      </c>
      <c r="T141" s="360">
        <v>60</v>
      </c>
      <c r="U141" s="655" t="s">
        <v>866</v>
      </c>
      <c r="V141" s="656"/>
      <c r="W141" s="287" t="s">
        <v>862</v>
      </c>
      <c r="X141" s="288">
        <v>3</v>
      </c>
      <c r="Y141" s="288">
        <v>60</v>
      </c>
      <c r="Z141" s="655" t="s">
        <v>867</v>
      </c>
      <c r="AA141" s="656"/>
      <c r="AB141" s="287" t="s">
        <v>862</v>
      </c>
      <c r="AC141" s="288">
        <v>3</v>
      </c>
      <c r="AD141" s="360">
        <v>60</v>
      </c>
    </row>
    <row r="142" spans="1:30" ht="21.6" thickBot="1">
      <c r="A142" s="405"/>
      <c r="B142" s="406"/>
      <c r="C142" s="287"/>
      <c r="D142" s="288"/>
      <c r="E142" s="288"/>
      <c r="F142" s="405"/>
      <c r="G142" s="406"/>
      <c r="H142" s="287"/>
      <c r="I142" s="288"/>
      <c r="J142" s="360"/>
      <c r="K142" s="405"/>
      <c r="L142" s="406"/>
      <c r="M142" s="287"/>
      <c r="N142" s="288"/>
      <c r="O142" s="288"/>
      <c r="P142" s="405"/>
      <c r="Q142" s="406"/>
      <c r="R142" s="287"/>
      <c r="S142" s="288"/>
      <c r="T142" s="360"/>
      <c r="U142" s="405"/>
      <c r="V142" s="406"/>
      <c r="W142" s="287"/>
      <c r="X142" s="288"/>
      <c r="Y142" s="288"/>
      <c r="Z142" s="405"/>
      <c r="AA142" s="406"/>
      <c r="AB142" s="287"/>
      <c r="AC142" s="288"/>
      <c r="AD142" s="360"/>
    </row>
    <row r="143" spans="1:30" ht="21.6" thickBot="1">
      <c r="A143" s="407"/>
      <c r="B143" s="408"/>
      <c r="C143" s="409" t="s">
        <v>11</v>
      </c>
      <c r="D143" s="409" t="s">
        <v>12</v>
      </c>
      <c r="E143" s="410" t="s">
        <v>1044</v>
      </c>
      <c r="F143" s="407" t="s">
        <v>9</v>
      </c>
      <c r="G143" s="408" t="s">
        <v>10</v>
      </c>
      <c r="H143" s="409" t="s">
        <v>11</v>
      </c>
      <c r="I143" s="409" t="s">
        <v>12</v>
      </c>
      <c r="J143" s="349" t="s">
        <v>13</v>
      </c>
      <c r="K143" s="407"/>
      <c r="L143" s="408"/>
      <c r="M143" s="409" t="s">
        <v>11</v>
      </c>
      <c r="N143" s="409" t="s">
        <v>12</v>
      </c>
      <c r="O143" s="349" t="s">
        <v>13</v>
      </c>
      <c r="P143" s="407" t="s">
        <v>9</v>
      </c>
      <c r="Q143" s="408" t="s">
        <v>10</v>
      </c>
      <c r="R143" s="409" t="s">
        <v>11</v>
      </c>
      <c r="S143" s="409" t="s">
        <v>12</v>
      </c>
      <c r="T143" s="349" t="s">
        <v>13</v>
      </c>
      <c r="U143" s="407"/>
      <c r="V143" s="408"/>
      <c r="W143" s="409" t="s">
        <v>11</v>
      </c>
      <c r="X143" s="409" t="s">
        <v>12</v>
      </c>
      <c r="Y143" s="349" t="s">
        <v>13</v>
      </c>
      <c r="Z143" s="407" t="s">
        <v>9</v>
      </c>
      <c r="AA143" s="408" t="s">
        <v>10</v>
      </c>
      <c r="AB143" s="409" t="s">
        <v>11</v>
      </c>
      <c r="AC143" s="409" t="s">
        <v>12</v>
      </c>
      <c r="AD143" s="410" t="s">
        <v>1044</v>
      </c>
    </row>
    <row r="144" spans="1:30" ht="27.6" thickBot="1">
      <c r="A144" s="688" t="s">
        <v>1045</v>
      </c>
      <c r="B144" s="689"/>
      <c r="C144" s="411">
        <f>SUM(C116,C134)</f>
        <v>13.5</v>
      </c>
      <c r="D144" s="412">
        <f>SUM(D116,D134,D141)</f>
        <v>30</v>
      </c>
      <c r="E144" s="413">
        <f>SUM(E116,E134,E141)</f>
        <v>600</v>
      </c>
      <c r="F144" s="414"/>
      <c r="G144" s="415"/>
      <c r="H144" s="416">
        <f>SUM(H116,H134)</f>
        <v>13.5</v>
      </c>
      <c r="I144" s="415">
        <f>SUM(I116,I134,I141)</f>
        <v>30</v>
      </c>
      <c r="J144" s="417">
        <f>SUM(J116,J134,J141)</f>
        <v>600</v>
      </c>
      <c r="K144" s="688" t="s">
        <v>1045</v>
      </c>
      <c r="L144" s="689"/>
      <c r="M144" s="411">
        <f>SUM(M116,M134)</f>
        <v>13.5</v>
      </c>
      <c r="N144" s="412">
        <f>SUM(N116,N134,N141)</f>
        <v>30</v>
      </c>
      <c r="O144" s="413">
        <f>SUM(O116,O134,O141)</f>
        <v>600</v>
      </c>
      <c r="P144" s="414"/>
      <c r="Q144" s="415"/>
      <c r="R144" s="416">
        <f>SUM(R116,R134)</f>
        <v>13.5</v>
      </c>
      <c r="S144" s="415">
        <f>SUM(S116,S134,S141)</f>
        <v>30</v>
      </c>
      <c r="T144" s="417">
        <f>SUM(T116,T134,T141)</f>
        <v>600</v>
      </c>
      <c r="U144" s="688" t="s">
        <v>1045</v>
      </c>
      <c r="V144" s="689"/>
      <c r="W144" s="411">
        <f>SUM(W116,W134)</f>
        <v>13.5</v>
      </c>
      <c r="X144" s="412">
        <f>SUM(X116,X134,X141)</f>
        <v>30</v>
      </c>
      <c r="Y144" s="413">
        <f>SUM(Y116,Y134,Y141)</f>
        <v>600</v>
      </c>
      <c r="Z144" s="414"/>
      <c r="AA144" s="415"/>
      <c r="AB144" s="416">
        <f>SUM(AB116,AB134)</f>
        <v>13.5</v>
      </c>
      <c r="AC144" s="415">
        <f>SUM(AC116,AC134,AC141)</f>
        <v>30</v>
      </c>
      <c r="AD144" s="417">
        <f>SUM(AD116,AD134,AD141)</f>
        <v>600</v>
      </c>
    </row>
    <row r="145" spans="1:30" ht="27.6" thickBot="1">
      <c r="A145" s="688" t="s">
        <v>1046</v>
      </c>
      <c r="B145" s="689"/>
      <c r="C145" s="411">
        <f>SUM(C144,H144)</f>
        <v>27</v>
      </c>
      <c r="D145" s="412"/>
      <c r="E145" s="413">
        <f>SUM(E144,J144)</f>
        <v>1200</v>
      </c>
      <c r="F145" s="418"/>
      <c r="G145" s="418"/>
      <c r="H145" s="419"/>
      <c r="I145" s="419"/>
      <c r="J145" s="419"/>
      <c r="K145" s="686" t="s">
        <v>1046</v>
      </c>
      <c r="L145" s="687"/>
      <c r="M145" s="416">
        <f>SUM(M144,R144)</f>
        <v>27</v>
      </c>
      <c r="N145" s="415"/>
      <c r="O145" s="417">
        <f>SUM(O144,T144)</f>
        <v>1200</v>
      </c>
      <c r="P145" s="418"/>
      <c r="Q145" s="418"/>
      <c r="R145" s="419"/>
      <c r="S145" s="419"/>
      <c r="T145" s="419"/>
      <c r="U145" s="686" t="s">
        <v>1046</v>
      </c>
      <c r="V145" s="687"/>
      <c r="W145" s="416">
        <f>SUM(W144,AB144)</f>
        <v>27</v>
      </c>
      <c r="X145" s="415"/>
      <c r="Y145" s="417">
        <f>SUM(Y144,AD144)</f>
        <v>1200</v>
      </c>
      <c r="Z145" s="418"/>
      <c r="AA145" s="418"/>
      <c r="AB145" s="419"/>
      <c r="AC145" s="419"/>
      <c r="AD145" s="419"/>
    </row>
    <row r="146" spans="1:30" ht="27.6" thickBot="1">
      <c r="A146" s="686" t="s">
        <v>1047</v>
      </c>
      <c r="B146" s="687"/>
      <c r="C146" s="416">
        <f>SUM(C145,M145,W145)</f>
        <v>81</v>
      </c>
      <c r="D146" s="420"/>
      <c r="E146" s="417">
        <f>SUM(E145,O145,Y145)</f>
        <v>3600</v>
      </c>
      <c r="F146" s="345"/>
      <c r="G146" s="345"/>
      <c r="H146" s="421"/>
      <c r="I146" s="421"/>
      <c r="J146" s="421"/>
      <c r="K146" s="345"/>
      <c r="L146" s="345"/>
      <c r="M146" s="345"/>
      <c r="N146" s="345"/>
      <c r="O146" s="345"/>
      <c r="P146" s="345"/>
      <c r="Q146" s="345"/>
      <c r="R146" s="345"/>
      <c r="S146" s="345"/>
      <c r="T146" s="345"/>
      <c r="U146" s="345"/>
      <c r="V146" s="345"/>
      <c r="W146" s="345"/>
      <c r="X146" s="345"/>
      <c r="Y146" s="345"/>
      <c r="Z146" s="345"/>
      <c r="AA146" s="345"/>
      <c r="AB146" s="345"/>
      <c r="AC146" s="345"/>
      <c r="AD146" s="345"/>
    </row>
  </sheetData>
  <mergeCells count="235"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  <mergeCell ref="A6:J6"/>
    <mergeCell ref="K6:T6"/>
    <mergeCell ref="U6:AD6"/>
    <mergeCell ref="A19:B19"/>
    <mergeCell ref="F19:G19"/>
    <mergeCell ref="K19:L19"/>
    <mergeCell ref="P19:Q19"/>
    <mergeCell ref="U19:V19"/>
    <mergeCell ref="Z19:AA19"/>
    <mergeCell ref="A20:J20"/>
    <mergeCell ref="K20:T20"/>
    <mergeCell ref="U20:AD20"/>
    <mergeCell ref="A32:B32"/>
    <mergeCell ref="F32:G32"/>
    <mergeCell ref="K32:L32"/>
    <mergeCell ref="P32:Q32"/>
    <mergeCell ref="U32:V32"/>
    <mergeCell ref="Z32:AA32"/>
    <mergeCell ref="A35:B35"/>
    <mergeCell ref="F35:G35"/>
    <mergeCell ref="K35:L35"/>
    <mergeCell ref="P35:Q35"/>
    <mergeCell ref="U35:V35"/>
    <mergeCell ref="Z35:AA35"/>
    <mergeCell ref="A33:J33"/>
    <mergeCell ref="K33:T33"/>
    <mergeCell ref="U33:AD33"/>
    <mergeCell ref="A34:B34"/>
    <mergeCell ref="F34:G34"/>
    <mergeCell ref="K34:L34"/>
    <mergeCell ref="P34:Q34"/>
    <mergeCell ref="U34:V34"/>
    <mergeCell ref="Z34:AA34"/>
    <mergeCell ref="A37:B37"/>
    <mergeCell ref="F37:G37"/>
    <mergeCell ref="K37:L37"/>
    <mergeCell ref="P37:Q37"/>
    <mergeCell ref="U37:V37"/>
    <mergeCell ref="Z37:AA37"/>
    <mergeCell ref="A36:B36"/>
    <mergeCell ref="F36:G36"/>
    <mergeCell ref="K36:L36"/>
    <mergeCell ref="P36:Q36"/>
    <mergeCell ref="U36:V36"/>
    <mergeCell ref="Z36:AA36"/>
    <mergeCell ref="F38:G38"/>
    <mergeCell ref="K38:L38"/>
    <mergeCell ref="P38:Q38"/>
    <mergeCell ref="U38:V38"/>
    <mergeCell ref="Z38:AA38"/>
    <mergeCell ref="A39:B39"/>
    <mergeCell ref="F39:G39"/>
    <mergeCell ref="K39:L39"/>
    <mergeCell ref="P39:Q39"/>
    <mergeCell ref="U39:V39"/>
    <mergeCell ref="A41:B41"/>
    <mergeCell ref="F41:G41"/>
    <mergeCell ref="K41:L41"/>
    <mergeCell ref="P41:Q41"/>
    <mergeCell ref="U41:V41"/>
    <mergeCell ref="Z41:AA41"/>
    <mergeCell ref="Z39:AA39"/>
    <mergeCell ref="A40:B40"/>
    <mergeCell ref="F40:G40"/>
    <mergeCell ref="K40:L40"/>
    <mergeCell ref="P40:Q40"/>
    <mergeCell ref="U40:V40"/>
    <mergeCell ref="Z40:AA40"/>
    <mergeCell ref="A51:E51"/>
    <mergeCell ref="F51:J51"/>
    <mergeCell ref="K51:O51"/>
    <mergeCell ref="P51:T51"/>
    <mergeCell ref="U51:Y51"/>
    <mergeCell ref="Z51:AD51"/>
    <mergeCell ref="A43:L43"/>
    <mergeCell ref="A44:L44"/>
    <mergeCell ref="A45:L45"/>
    <mergeCell ref="A50:J50"/>
    <mergeCell ref="K50:T50"/>
    <mergeCell ref="U50:AD50"/>
    <mergeCell ref="A52:J52"/>
    <mergeCell ref="K52:T52"/>
    <mergeCell ref="U52:AD52"/>
    <mergeCell ref="A66:B66"/>
    <mergeCell ref="F66:G66"/>
    <mergeCell ref="K66:L66"/>
    <mergeCell ref="P66:Q66"/>
    <mergeCell ref="U66:V66"/>
    <mergeCell ref="Z66:AA66"/>
    <mergeCell ref="A67:J67"/>
    <mergeCell ref="K67:T67"/>
    <mergeCell ref="U67:AD67"/>
    <mergeCell ref="A74:A76"/>
    <mergeCell ref="F74:F76"/>
    <mergeCell ref="K74:K76"/>
    <mergeCell ref="P74:P76"/>
    <mergeCell ref="U74:U76"/>
    <mergeCell ref="Z74:Z76"/>
    <mergeCell ref="A84:B84"/>
    <mergeCell ref="F84:G84"/>
    <mergeCell ref="K84:L84"/>
    <mergeCell ref="P84:Q84"/>
    <mergeCell ref="U84:V84"/>
    <mergeCell ref="Z84:AA84"/>
    <mergeCell ref="A77:A80"/>
    <mergeCell ref="F77:F80"/>
    <mergeCell ref="K77:K80"/>
    <mergeCell ref="P77:P80"/>
    <mergeCell ref="U77:U80"/>
    <mergeCell ref="Z77:Z80"/>
    <mergeCell ref="A85:J85"/>
    <mergeCell ref="K85:T85"/>
    <mergeCell ref="U85:AD85"/>
    <mergeCell ref="A86:B86"/>
    <mergeCell ref="F86:G86"/>
    <mergeCell ref="K86:L86"/>
    <mergeCell ref="P86:Q86"/>
    <mergeCell ref="U86:V86"/>
    <mergeCell ref="Z86:AA86"/>
    <mergeCell ref="Z91:AA91"/>
    <mergeCell ref="AC89:AC90"/>
    <mergeCell ref="A90:B90"/>
    <mergeCell ref="F90:G90"/>
    <mergeCell ref="K90:L90"/>
    <mergeCell ref="P90:Q90"/>
    <mergeCell ref="U90:V90"/>
    <mergeCell ref="Z90:AA90"/>
    <mergeCell ref="F87:G87"/>
    <mergeCell ref="P87:Q87"/>
    <mergeCell ref="Z87:AA87"/>
    <mergeCell ref="D89:D90"/>
    <mergeCell ref="I89:I90"/>
    <mergeCell ref="N89:N90"/>
    <mergeCell ref="S89:S90"/>
    <mergeCell ref="X89:X90"/>
    <mergeCell ref="A94:B94"/>
    <mergeCell ref="K94:L94"/>
    <mergeCell ref="U94:V94"/>
    <mergeCell ref="A95:B95"/>
    <mergeCell ref="K95:L95"/>
    <mergeCell ref="U95:V95"/>
    <mergeCell ref="A91:B91"/>
    <mergeCell ref="F91:G91"/>
    <mergeCell ref="K91:L91"/>
    <mergeCell ref="P91:Q91"/>
    <mergeCell ref="U91:V91"/>
    <mergeCell ref="A96:B96"/>
    <mergeCell ref="A100:J100"/>
    <mergeCell ref="K100:T100"/>
    <mergeCell ref="U100:AD100"/>
    <mergeCell ref="A101:E101"/>
    <mergeCell ref="F101:J101"/>
    <mergeCell ref="K101:O101"/>
    <mergeCell ref="P101:T101"/>
    <mergeCell ref="U101:Y101"/>
    <mergeCell ref="Z101:AD101"/>
    <mergeCell ref="A102:J102"/>
    <mergeCell ref="K102:T102"/>
    <mergeCell ref="U102:AD102"/>
    <mergeCell ref="A116:B116"/>
    <mergeCell ref="F116:G116"/>
    <mergeCell ref="K116:L116"/>
    <mergeCell ref="P116:Q116"/>
    <mergeCell ref="U116:V116"/>
    <mergeCell ref="Z116:AA116"/>
    <mergeCell ref="A117:J117"/>
    <mergeCell ref="K117:T117"/>
    <mergeCell ref="U117:AD117"/>
    <mergeCell ref="A124:A126"/>
    <mergeCell ref="F124:F126"/>
    <mergeCell ref="K124:K126"/>
    <mergeCell ref="P124:P126"/>
    <mergeCell ref="U124:U126"/>
    <mergeCell ref="Z124:Z126"/>
    <mergeCell ref="A134:B134"/>
    <mergeCell ref="F134:G134"/>
    <mergeCell ref="K134:L134"/>
    <mergeCell ref="P134:Q134"/>
    <mergeCell ref="U134:V134"/>
    <mergeCell ref="Z134:AA134"/>
    <mergeCell ref="A127:A130"/>
    <mergeCell ref="F127:F130"/>
    <mergeCell ref="K127:K130"/>
    <mergeCell ref="P127:P130"/>
    <mergeCell ref="U127:U130"/>
    <mergeCell ref="Z127:Z130"/>
    <mergeCell ref="A135:J135"/>
    <mergeCell ref="K135:T135"/>
    <mergeCell ref="U135:AD135"/>
    <mergeCell ref="A136:B136"/>
    <mergeCell ref="F136:G136"/>
    <mergeCell ref="K136:L136"/>
    <mergeCell ref="P136:Q136"/>
    <mergeCell ref="U136:V136"/>
    <mergeCell ref="Z136:AA136"/>
    <mergeCell ref="Z141:AA141"/>
    <mergeCell ref="AC139:AC140"/>
    <mergeCell ref="A140:B140"/>
    <mergeCell ref="F140:G140"/>
    <mergeCell ref="K140:L140"/>
    <mergeCell ref="P140:Q140"/>
    <mergeCell ref="U140:V140"/>
    <mergeCell ref="Z140:AA140"/>
    <mergeCell ref="F137:G137"/>
    <mergeCell ref="P137:Q137"/>
    <mergeCell ref="Z137:AA137"/>
    <mergeCell ref="D139:D140"/>
    <mergeCell ref="I139:I140"/>
    <mergeCell ref="N139:N140"/>
    <mergeCell ref="S139:S140"/>
    <mergeCell ref="X139:X140"/>
    <mergeCell ref="A146:B146"/>
    <mergeCell ref="A144:B144"/>
    <mergeCell ref="K144:L144"/>
    <mergeCell ref="U144:V144"/>
    <mergeCell ref="A145:B145"/>
    <mergeCell ref="K145:L145"/>
    <mergeCell ref="U145:V145"/>
    <mergeCell ref="A141:B141"/>
    <mergeCell ref="F141:G141"/>
    <mergeCell ref="K141:L141"/>
    <mergeCell ref="P141:Q141"/>
    <mergeCell ref="U141:V14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3"/>
  <sheetViews>
    <sheetView zoomScale="50" zoomScaleNormal="50" workbookViewId="0">
      <selection activeCell="T162" sqref="T162"/>
    </sheetView>
  </sheetViews>
  <sheetFormatPr defaultRowHeight="13.8"/>
  <sheetData>
    <row r="1" spans="1:19" ht="38.4">
      <c r="A1" s="752" t="s">
        <v>1048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</row>
    <row r="2" spans="1:19" ht="24.6">
      <c r="A2" s="742" t="s">
        <v>1049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</row>
    <row r="3" spans="1:19" ht="24.6">
      <c r="A3" s="753" t="s">
        <v>1050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  <c r="O3" s="753"/>
      <c r="P3" s="753"/>
      <c r="Q3" s="753"/>
      <c r="R3" s="753"/>
      <c r="S3" s="753"/>
    </row>
    <row r="4" spans="1:19" ht="24.6">
      <c r="A4" s="422"/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1:19" ht="21">
      <c r="A5" s="743" t="s">
        <v>1051</v>
      </c>
      <c r="B5" s="745" t="s">
        <v>1052</v>
      </c>
      <c r="C5" s="745"/>
      <c r="D5" s="745"/>
      <c r="E5" s="745"/>
      <c r="F5" s="745"/>
      <c r="G5" s="745"/>
      <c r="H5" s="745" t="s">
        <v>1053</v>
      </c>
      <c r="I5" s="745"/>
      <c r="J5" s="745"/>
      <c r="K5" s="745"/>
      <c r="L5" s="745"/>
      <c r="M5" s="745"/>
      <c r="N5" s="745" t="s">
        <v>1054</v>
      </c>
      <c r="O5" s="745"/>
      <c r="P5" s="745"/>
      <c r="Q5" s="745"/>
      <c r="R5" s="745"/>
      <c r="S5" s="745"/>
    </row>
    <row r="6" spans="1:19" ht="21">
      <c r="A6" s="744"/>
      <c r="B6" s="737" t="s">
        <v>6</v>
      </c>
      <c r="C6" s="737"/>
      <c r="D6" s="737"/>
      <c r="E6" s="737" t="s">
        <v>7</v>
      </c>
      <c r="F6" s="737"/>
      <c r="G6" s="737"/>
      <c r="H6" s="737" t="s">
        <v>6</v>
      </c>
      <c r="I6" s="737"/>
      <c r="J6" s="737"/>
      <c r="K6" s="737" t="s">
        <v>7</v>
      </c>
      <c r="L6" s="737"/>
      <c r="M6" s="737"/>
      <c r="N6" s="737" t="s">
        <v>6</v>
      </c>
      <c r="O6" s="737"/>
      <c r="P6" s="737"/>
      <c r="Q6" s="737" t="s">
        <v>7</v>
      </c>
      <c r="R6" s="737"/>
      <c r="S6" s="737"/>
    </row>
    <row r="7" spans="1:19" ht="21">
      <c r="A7" s="744"/>
      <c r="B7" s="423" t="s">
        <v>1055</v>
      </c>
      <c r="C7" s="423" t="s">
        <v>1056</v>
      </c>
      <c r="D7" s="423" t="s">
        <v>1057</v>
      </c>
      <c r="E7" s="423" t="s">
        <v>1055</v>
      </c>
      <c r="F7" s="423" t="s">
        <v>1056</v>
      </c>
      <c r="G7" s="423" t="s">
        <v>1057</v>
      </c>
      <c r="H7" s="423" t="s">
        <v>1055</v>
      </c>
      <c r="I7" s="423" t="s">
        <v>1056</v>
      </c>
      <c r="J7" s="423" t="s">
        <v>1057</v>
      </c>
      <c r="K7" s="423" t="s">
        <v>1055</v>
      </c>
      <c r="L7" s="423" t="s">
        <v>1056</v>
      </c>
      <c r="M7" s="423" t="s">
        <v>1057</v>
      </c>
      <c r="N7" s="423" t="s">
        <v>1055</v>
      </c>
      <c r="O7" s="423" t="s">
        <v>1056</v>
      </c>
      <c r="P7" s="423" t="s">
        <v>1057</v>
      </c>
      <c r="Q7" s="423" t="s">
        <v>1055</v>
      </c>
      <c r="R7" s="423" t="s">
        <v>1056</v>
      </c>
      <c r="S7" s="423" t="s">
        <v>1057</v>
      </c>
    </row>
    <row r="8" spans="1:19" ht="21">
      <c r="A8" s="424" t="s">
        <v>1058</v>
      </c>
      <c r="B8" s="425">
        <v>3</v>
      </c>
      <c r="C8" s="426"/>
      <c r="D8" s="738" t="s">
        <v>1059</v>
      </c>
      <c r="E8" s="427">
        <v>3</v>
      </c>
      <c r="F8" s="427"/>
      <c r="G8" s="739" t="s">
        <v>1059</v>
      </c>
      <c r="H8" s="427">
        <v>3</v>
      </c>
      <c r="I8" s="427">
        <v>2</v>
      </c>
      <c r="J8" s="738" t="s">
        <v>1059</v>
      </c>
      <c r="K8" s="427">
        <v>3</v>
      </c>
      <c r="L8" s="427"/>
      <c r="M8" s="739" t="s">
        <v>1059</v>
      </c>
      <c r="N8" s="427">
        <v>3</v>
      </c>
      <c r="O8" s="427"/>
      <c r="P8" s="738" t="s">
        <v>1059</v>
      </c>
      <c r="Q8" s="427">
        <v>3</v>
      </c>
      <c r="R8" s="427"/>
      <c r="S8" s="739" t="s">
        <v>1059</v>
      </c>
    </row>
    <row r="9" spans="1:19" ht="42">
      <c r="A9" s="428" t="s">
        <v>1060</v>
      </c>
      <c r="B9" s="429">
        <v>3</v>
      </c>
      <c r="C9" s="430">
        <v>2</v>
      </c>
      <c r="D9" s="738"/>
      <c r="E9" s="430">
        <v>3</v>
      </c>
      <c r="F9" s="431">
        <v>4</v>
      </c>
      <c r="G9" s="740"/>
      <c r="H9" s="430">
        <v>3</v>
      </c>
      <c r="I9" s="430">
        <v>2</v>
      </c>
      <c r="J9" s="738"/>
      <c r="K9" s="430">
        <v>3</v>
      </c>
      <c r="L9" s="430">
        <v>2</v>
      </c>
      <c r="M9" s="740"/>
      <c r="N9" s="430">
        <v>3</v>
      </c>
      <c r="O9" s="430">
        <v>2</v>
      </c>
      <c r="P9" s="738"/>
      <c r="Q9" s="430">
        <v>3</v>
      </c>
      <c r="R9" s="430">
        <v>2</v>
      </c>
      <c r="S9" s="740"/>
    </row>
    <row r="10" spans="1:19" ht="42">
      <c r="A10" s="428" t="s">
        <v>1061</v>
      </c>
      <c r="B10" s="429">
        <v>3</v>
      </c>
      <c r="C10" s="430">
        <v>2</v>
      </c>
      <c r="D10" s="738"/>
      <c r="E10" s="430">
        <v>3</v>
      </c>
      <c r="F10" s="430">
        <v>2</v>
      </c>
      <c r="G10" s="740"/>
      <c r="H10" s="430">
        <v>3</v>
      </c>
      <c r="I10" s="430" t="s">
        <v>1062</v>
      </c>
      <c r="J10" s="738"/>
      <c r="K10" s="430">
        <v>3</v>
      </c>
      <c r="L10" s="430" t="s">
        <v>1062</v>
      </c>
      <c r="M10" s="740"/>
      <c r="N10" s="430">
        <v>3</v>
      </c>
      <c r="O10" s="430">
        <v>5</v>
      </c>
      <c r="P10" s="738"/>
      <c r="Q10" s="430">
        <v>3</v>
      </c>
      <c r="R10" s="430">
        <v>5</v>
      </c>
      <c r="S10" s="740"/>
    </row>
    <row r="11" spans="1:19" ht="84">
      <c r="A11" s="428" t="s">
        <v>1063</v>
      </c>
      <c r="B11" s="429">
        <v>4</v>
      </c>
      <c r="C11" s="430">
        <v>1</v>
      </c>
      <c r="D11" s="738"/>
      <c r="E11" s="430">
        <v>4</v>
      </c>
      <c r="F11" s="430">
        <v>2</v>
      </c>
      <c r="G11" s="740"/>
      <c r="H11" s="430">
        <v>4</v>
      </c>
      <c r="I11" s="430">
        <v>1</v>
      </c>
      <c r="J11" s="738"/>
      <c r="K11" s="430">
        <v>4</v>
      </c>
      <c r="L11" s="430">
        <v>1</v>
      </c>
      <c r="M11" s="740"/>
      <c r="N11" s="430">
        <v>4</v>
      </c>
      <c r="O11" s="430">
        <v>1</v>
      </c>
      <c r="P11" s="738"/>
      <c r="Q11" s="430">
        <v>4</v>
      </c>
      <c r="R11" s="430">
        <v>1</v>
      </c>
      <c r="S11" s="740"/>
    </row>
    <row r="12" spans="1:19" ht="42">
      <c r="A12" s="428" t="s">
        <v>1064</v>
      </c>
      <c r="B12" s="429">
        <v>2</v>
      </c>
      <c r="C12" s="430"/>
      <c r="D12" s="738"/>
      <c r="E12" s="430">
        <v>2</v>
      </c>
      <c r="F12" s="430"/>
      <c r="G12" s="740"/>
      <c r="H12" s="430">
        <v>2</v>
      </c>
      <c r="I12" s="430"/>
      <c r="J12" s="738"/>
      <c r="K12" s="430">
        <v>2</v>
      </c>
      <c r="L12" s="430"/>
      <c r="M12" s="740"/>
      <c r="N12" s="430">
        <v>2</v>
      </c>
      <c r="O12" s="430"/>
      <c r="P12" s="738"/>
      <c r="Q12" s="430">
        <v>2</v>
      </c>
      <c r="R12" s="430"/>
      <c r="S12" s="740"/>
    </row>
    <row r="13" spans="1:19" ht="21">
      <c r="A13" s="428" t="s">
        <v>1065</v>
      </c>
      <c r="B13" s="429">
        <v>2</v>
      </c>
      <c r="C13" s="430"/>
      <c r="D13" s="738"/>
      <c r="E13" s="430">
        <v>2</v>
      </c>
      <c r="F13" s="430"/>
      <c r="G13" s="740"/>
      <c r="H13" s="430">
        <v>2</v>
      </c>
      <c r="I13" s="430"/>
      <c r="J13" s="738"/>
      <c r="K13" s="430">
        <v>2</v>
      </c>
      <c r="L13" s="430"/>
      <c r="M13" s="740"/>
      <c r="N13" s="430">
        <v>2</v>
      </c>
      <c r="O13" s="430"/>
      <c r="P13" s="738"/>
      <c r="Q13" s="430">
        <v>2</v>
      </c>
      <c r="R13" s="430"/>
      <c r="S13" s="740"/>
    </row>
    <row r="14" spans="1:19" ht="63">
      <c r="A14" s="428" t="s">
        <v>1066</v>
      </c>
      <c r="B14" s="429">
        <v>2</v>
      </c>
      <c r="C14" s="430">
        <v>2</v>
      </c>
      <c r="D14" s="738"/>
      <c r="E14" s="430">
        <v>2</v>
      </c>
      <c r="F14" s="430"/>
      <c r="G14" s="740"/>
      <c r="H14" s="430">
        <v>2</v>
      </c>
      <c r="I14" s="430">
        <v>1</v>
      </c>
      <c r="J14" s="738"/>
      <c r="K14" s="430">
        <v>2</v>
      </c>
      <c r="L14" s="430">
        <v>1</v>
      </c>
      <c r="M14" s="740"/>
      <c r="N14" s="430">
        <v>2</v>
      </c>
      <c r="O14" s="430">
        <v>2</v>
      </c>
      <c r="P14" s="738"/>
      <c r="Q14" s="430">
        <v>2</v>
      </c>
      <c r="R14" s="430"/>
      <c r="S14" s="740"/>
    </row>
    <row r="15" spans="1:19" ht="63">
      <c r="A15" s="428" t="s">
        <v>1067</v>
      </c>
      <c r="B15" s="429">
        <v>3</v>
      </c>
      <c r="C15" s="430">
        <v>2</v>
      </c>
      <c r="D15" s="738"/>
      <c r="E15" s="430">
        <v>3</v>
      </c>
      <c r="F15" s="430">
        <v>2</v>
      </c>
      <c r="G15" s="740"/>
      <c r="H15" s="430">
        <v>3</v>
      </c>
      <c r="I15" s="430">
        <v>2</v>
      </c>
      <c r="J15" s="738"/>
      <c r="K15" s="430">
        <v>3</v>
      </c>
      <c r="L15" s="430">
        <v>2</v>
      </c>
      <c r="M15" s="740"/>
      <c r="N15" s="430">
        <v>3</v>
      </c>
      <c r="O15" s="430">
        <v>2</v>
      </c>
      <c r="P15" s="738"/>
      <c r="Q15" s="430">
        <v>3</v>
      </c>
      <c r="R15" s="430"/>
      <c r="S15" s="740"/>
    </row>
    <row r="16" spans="1:19" ht="63">
      <c r="A16" s="432" t="s">
        <v>1068</v>
      </c>
      <c r="B16" s="425"/>
      <c r="C16" s="426"/>
      <c r="D16" s="738"/>
      <c r="E16" s="433"/>
      <c r="F16" s="433"/>
      <c r="G16" s="741"/>
      <c r="H16" s="433"/>
      <c r="I16" s="433" t="s">
        <v>1062</v>
      </c>
      <c r="J16" s="738"/>
      <c r="K16" s="433"/>
      <c r="L16" s="430" t="s">
        <v>1062</v>
      </c>
      <c r="M16" s="741"/>
      <c r="N16" s="433"/>
      <c r="O16" s="433"/>
      <c r="P16" s="738"/>
      <c r="Q16" s="433"/>
      <c r="R16" s="433"/>
      <c r="S16" s="741"/>
    </row>
    <row r="17" spans="1:19" ht="21">
      <c r="A17" s="736" t="s">
        <v>134</v>
      </c>
      <c r="B17" s="434">
        <f>SUM(B8:B16)</f>
        <v>22</v>
      </c>
      <c r="C17" s="435">
        <f>SUM(C8:C16)</f>
        <v>9</v>
      </c>
      <c r="D17" s="436">
        <v>3</v>
      </c>
      <c r="E17" s="434">
        <f>SUM(E8:E16)</f>
        <v>22</v>
      </c>
      <c r="F17" s="435">
        <f>SUM(F8:F16)</f>
        <v>10</v>
      </c>
      <c r="G17" s="435">
        <v>3</v>
      </c>
      <c r="H17" s="434">
        <f>SUM(H8:H16)</f>
        <v>22</v>
      </c>
      <c r="I17" s="435">
        <f>SUM(I8:I16)+2</f>
        <v>10</v>
      </c>
      <c r="J17" s="436">
        <v>3</v>
      </c>
      <c r="K17" s="434">
        <f>SUM(K8:K16)</f>
        <v>22</v>
      </c>
      <c r="L17" s="435">
        <f>SUM(L8:L16)+2</f>
        <v>8</v>
      </c>
      <c r="M17" s="435">
        <v>3</v>
      </c>
      <c r="N17" s="434">
        <f>SUM(N8:N16)</f>
        <v>22</v>
      </c>
      <c r="O17" s="435">
        <f>SUM(O8:O16)</f>
        <v>12</v>
      </c>
      <c r="P17" s="436">
        <v>3</v>
      </c>
      <c r="Q17" s="434">
        <f>SUM(Q8:Q16)</f>
        <v>22</v>
      </c>
      <c r="R17" s="435">
        <f>SUM(R8:R16)</f>
        <v>8</v>
      </c>
      <c r="S17" s="435">
        <v>3</v>
      </c>
    </row>
    <row r="18" spans="1:19" ht="24.6">
      <c r="A18" s="736"/>
      <c r="B18" s="437">
        <f>SUM(B17:D17)</f>
        <v>34</v>
      </c>
      <c r="C18" s="732" t="s">
        <v>1069</v>
      </c>
      <c r="D18" s="732"/>
      <c r="E18" s="437">
        <f>SUM(E17:G17)</f>
        <v>35</v>
      </c>
      <c r="F18" s="732" t="s">
        <v>1069</v>
      </c>
      <c r="G18" s="733"/>
      <c r="H18" s="438">
        <f>SUM(H17:J17)</f>
        <v>35</v>
      </c>
      <c r="I18" s="732" t="s">
        <v>1069</v>
      </c>
      <c r="J18" s="732"/>
      <c r="K18" s="437">
        <f>SUM(K17:M17)</f>
        <v>33</v>
      </c>
      <c r="L18" s="732" t="s">
        <v>1069</v>
      </c>
      <c r="M18" s="733"/>
      <c r="N18" s="438">
        <f>SUM(N17:P17)</f>
        <v>37</v>
      </c>
      <c r="O18" s="732" t="s">
        <v>1069</v>
      </c>
      <c r="P18" s="732"/>
      <c r="Q18" s="437">
        <f>SUM(Q17:S17)</f>
        <v>33</v>
      </c>
      <c r="R18" s="732" t="s">
        <v>1069</v>
      </c>
      <c r="S18" s="733"/>
    </row>
    <row r="19" spans="1:19" ht="21">
      <c r="A19" s="736"/>
      <c r="B19" s="439">
        <f>B18*20</f>
        <v>680</v>
      </c>
      <c r="C19" s="734" t="s">
        <v>1070</v>
      </c>
      <c r="D19" s="734"/>
      <c r="E19" s="439">
        <f>E18*20</f>
        <v>700</v>
      </c>
      <c r="F19" s="734" t="s">
        <v>1070</v>
      </c>
      <c r="G19" s="735"/>
      <c r="H19" s="440">
        <f>H18*20</f>
        <v>700</v>
      </c>
      <c r="I19" s="734" t="s">
        <v>1070</v>
      </c>
      <c r="J19" s="734"/>
      <c r="K19" s="439">
        <f>K18*20</f>
        <v>660</v>
      </c>
      <c r="L19" s="734" t="s">
        <v>1070</v>
      </c>
      <c r="M19" s="735"/>
      <c r="N19" s="440">
        <f>N18*20</f>
        <v>740</v>
      </c>
      <c r="O19" s="734" t="s">
        <v>1070</v>
      </c>
      <c r="P19" s="734"/>
      <c r="Q19" s="439">
        <f>Q18*20</f>
        <v>660</v>
      </c>
      <c r="R19" s="734" t="s">
        <v>1070</v>
      </c>
      <c r="S19" s="735"/>
    </row>
    <row r="20" spans="1:19" ht="21">
      <c r="A20" s="736"/>
      <c r="B20" s="720">
        <f>SUM(B19,E19)</f>
        <v>1380</v>
      </c>
      <c r="C20" s="721"/>
      <c r="D20" s="721"/>
      <c r="E20" s="722" t="s">
        <v>1071</v>
      </c>
      <c r="F20" s="722"/>
      <c r="G20" s="723"/>
      <c r="H20" s="720">
        <f>SUM(H19,K19)</f>
        <v>1360</v>
      </c>
      <c r="I20" s="721"/>
      <c r="J20" s="721"/>
      <c r="K20" s="722" t="s">
        <v>1071</v>
      </c>
      <c r="L20" s="722"/>
      <c r="M20" s="723"/>
      <c r="N20" s="720">
        <f>SUM(N19,Q19)</f>
        <v>1400</v>
      </c>
      <c r="O20" s="721"/>
      <c r="P20" s="721"/>
      <c r="Q20" s="722" t="s">
        <v>1071</v>
      </c>
      <c r="R20" s="722"/>
      <c r="S20" s="723"/>
    </row>
    <row r="21" spans="1:19" ht="21">
      <c r="A21" s="736"/>
      <c r="B21" s="724" t="s">
        <v>1072</v>
      </c>
      <c r="C21" s="725"/>
      <c r="D21" s="725"/>
      <c r="E21" s="725"/>
      <c r="F21" s="725"/>
      <c r="G21" s="725"/>
      <c r="H21" s="725"/>
      <c r="I21" s="725"/>
      <c r="J21" s="725"/>
      <c r="K21" s="726">
        <f>SUM(B20,H20,N20)</f>
        <v>4140</v>
      </c>
      <c r="L21" s="727"/>
      <c r="M21" s="727"/>
      <c r="N21" s="441" t="s">
        <v>1073</v>
      </c>
      <c r="O21" s="441"/>
      <c r="P21" s="441"/>
      <c r="Q21" s="441"/>
      <c r="R21" s="441"/>
      <c r="S21" s="442"/>
    </row>
    <row r="22" spans="1:19" ht="21">
      <c r="A22" s="746" t="s">
        <v>1074</v>
      </c>
      <c r="B22" s="747"/>
      <c r="C22" s="747"/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8"/>
    </row>
    <row r="23" spans="1:19" ht="21">
      <c r="A23" s="749" t="s">
        <v>1075</v>
      </c>
      <c r="B23" s="750"/>
      <c r="C23" s="750"/>
      <c r="D23" s="750"/>
      <c r="E23" s="750"/>
      <c r="F23" s="750"/>
      <c r="G23" s="750"/>
      <c r="H23" s="750"/>
      <c r="I23" s="750"/>
      <c r="J23" s="750"/>
      <c r="K23" s="750"/>
      <c r="L23" s="750"/>
      <c r="M23" s="750"/>
      <c r="N23" s="750"/>
      <c r="O23" s="750"/>
      <c r="P23" s="750"/>
      <c r="Q23" s="750"/>
      <c r="R23" s="750"/>
      <c r="S23" s="751"/>
    </row>
    <row r="24" spans="1:19" ht="21">
      <c r="A24" s="443"/>
      <c r="B24" s="443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</row>
    <row r="25" spans="1:19" ht="21">
      <c r="A25" s="443"/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</row>
    <row r="26" spans="1:19" ht="21">
      <c r="A26" s="727" t="s">
        <v>1076</v>
      </c>
      <c r="B26" s="727"/>
      <c r="C26" s="727"/>
      <c r="D26" s="727"/>
      <c r="E26" s="727"/>
      <c r="F26" s="727"/>
      <c r="G26" s="727"/>
      <c r="H26" s="727"/>
      <c r="I26" s="727"/>
      <c r="J26" s="727"/>
      <c r="K26" s="727"/>
      <c r="L26" s="727"/>
      <c r="M26" s="727"/>
      <c r="N26" s="727"/>
      <c r="O26" s="727"/>
      <c r="P26" s="727"/>
      <c r="Q26" s="727"/>
      <c r="R26" s="727"/>
      <c r="S26" s="727"/>
    </row>
    <row r="27" spans="1:19" ht="24.6">
      <c r="A27" s="742" t="s">
        <v>1077</v>
      </c>
      <c r="B27" s="742"/>
      <c r="C27" s="742"/>
      <c r="D27" s="742"/>
      <c r="E27" s="742"/>
      <c r="F27" s="742"/>
      <c r="G27" s="742"/>
      <c r="H27" s="742"/>
      <c r="I27" s="742"/>
      <c r="J27" s="742"/>
      <c r="K27" s="742"/>
      <c r="L27" s="742"/>
      <c r="M27" s="742"/>
      <c r="N27" s="742"/>
      <c r="O27" s="742"/>
      <c r="P27" s="742"/>
      <c r="Q27" s="742"/>
      <c r="R27" s="742"/>
      <c r="S27" s="742"/>
    </row>
    <row r="28" spans="1:19" ht="24.6">
      <c r="A28" s="742" t="s">
        <v>1049</v>
      </c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742"/>
    </row>
    <row r="29" spans="1:19" ht="24.6">
      <c r="A29" s="742" t="s">
        <v>1078</v>
      </c>
      <c r="B29" s="742"/>
      <c r="C29" s="742"/>
      <c r="D29" s="742"/>
      <c r="E29" s="742"/>
      <c r="F29" s="742"/>
      <c r="G29" s="742"/>
      <c r="H29" s="742"/>
      <c r="I29" s="742"/>
      <c r="J29" s="742"/>
      <c r="K29" s="742"/>
      <c r="L29" s="742"/>
      <c r="M29" s="742"/>
      <c r="N29" s="742"/>
      <c r="O29" s="742"/>
      <c r="P29" s="742"/>
      <c r="Q29" s="742"/>
      <c r="R29" s="742"/>
      <c r="S29" s="742"/>
    </row>
    <row r="30" spans="1:19">
      <c r="A30" s="444"/>
    </row>
    <row r="31" spans="1:19" ht="21">
      <c r="A31" s="743" t="s">
        <v>1051</v>
      </c>
      <c r="B31" s="745" t="s">
        <v>1052</v>
      </c>
      <c r="C31" s="745"/>
      <c r="D31" s="745"/>
      <c r="E31" s="745"/>
      <c r="F31" s="745"/>
      <c r="G31" s="745"/>
      <c r="H31" s="745" t="s">
        <v>1053</v>
      </c>
      <c r="I31" s="745"/>
      <c r="J31" s="745"/>
      <c r="K31" s="745"/>
      <c r="L31" s="745"/>
      <c r="M31" s="745"/>
      <c r="N31" s="745" t="s">
        <v>1054</v>
      </c>
      <c r="O31" s="745"/>
      <c r="P31" s="745"/>
      <c r="Q31" s="745"/>
      <c r="R31" s="745"/>
      <c r="S31" s="745"/>
    </row>
    <row r="32" spans="1:19" ht="21">
      <c r="A32" s="744"/>
      <c r="B32" s="737" t="s">
        <v>6</v>
      </c>
      <c r="C32" s="737"/>
      <c r="D32" s="737"/>
      <c r="E32" s="737" t="s">
        <v>7</v>
      </c>
      <c r="F32" s="737"/>
      <c r="G32" s="737"/>
      <c r="H32" s="737" t="s">
        <v>6</v>
      </c>
      <c r="I32" s="737"/>
      <c r="J32" s="737"/>
      <c r="K32" s="737" t="s">
        <v>7</v>
      </c>
      <c r="L32" s="737"/>
      <c r="M32" s="737"/>
      <c r="N32" s="737" t="s">
        <v>6</v>
      </c>
      <c r="O32" s="737"/>
      <c r="P32" s="737"/>
      <c r="Q32" s="737" t="s">
        <v>7</v>
      </c>
      <c r="R32" s="737"/>
      <c r="S32" s="737"/>
    </row>
    <row r="33" spans="1:19" ht="21">
      <c r="A33" s="744"/>
      <c r="B33" s="423" t="s">
        <v>1055</v>
      </c>
      <c r="C33" s="423" t="s">
        <v>1056</v>
      </c>
      <c r="D33" s="423" t="s">
        <v>1057</v>
      </c>
      <c r="E33" s="423" t="s">
        <v>1055</v>
      </c>
      <c r="F33" s="423" t="s">
        <v>1056</v>
      </c>
      <c r="G33" s="423" t="s">
        <v>1057</v>
      </c>
      <c r="H33" s="423" t="s">
        <v>1055</v>
      </c>
      <c r="I33" s="423" t="s">
        <v>1056</v>
      </c>
      <c r="J33" s="423" t="s">
        <v>1057</v>
      </c>
      <c r="K33" s="423" t="s">
        <v>1055</v>
      </c>
      <c r="L33" s="423" t="s">
        <v>1056</v>
      </c>
      <c r="M33" s="423" t="s">
        <v>1057</v>
      </c>
      <c r="N33" s="423" t="s">
        <v>1055</v>
      </c>
      <c r="O33" s="423" t="s">
        <v>1056</v>
      </c>
      <c r="P33" s="423" t="s">
        <v>1057</v>
      </c>
      <c r="Q33" s="423" t="s">
        <v>1055</v>
      </c>
      <c r="R33" s="423" t="s">
        <v>1056</v>
      </c>
      <c r="S33" s="423" t="s">
        <v>1057</v>
      </c>
    </row>
    <row r="34" spans="1:19" ht="21">
      <c r="A34" s="424" t="s">
        <v>1058</v>
      </c>
      <c r="B34" s="425">
        <v>3</v>
      </c>
      <c r="C34" s="426"/>
      <c r="D34" s="738" t="s">
        <v>1059</v>
      </c>
      <c r="E34" s="427">
        <v>3</v>
      </c>
      <c r="F34" s="427"/>
      <c r="G34" s="739" t="s">
        <v>1059</v>
      </c>
      <c r="H34" s="427">
        <v>3</v>
      </c>
      <c r="I34" s="427"/>
      <c r="J34" s="738" t="s">
        <v>1059</v>
      </c>
      <c r="K34" s="427">
        <v>3</v>
      </c>
      <c r="L34" s="427"/>
      <c r="M34" s="739" t="s">
        <v>1059</v>
      </c>
      <c r="N34" s="427">
        <v>3</v>
      </c>
      <c r="O34" s="427"/>
      <c r="P34" s="738" t="s">
        <v>1059</v>
      </c>
      <c r="Q34" s="427">
        <v>3</v>
      </c>
      <c r="R34" s="427"/>
      <c r="S34" s="739" t="s">
        <v>1059</v>
      </c>
    </row>
    <row r="35" spans="1:19" ht="42">
      <c r="A35" s="428" t="s">
        <v>1060</v>
      </c>
      <c r="B35" s="429">
        <v>3</v>
      </c>
      <c r="C35" s="430">
        <v>2</v>
      </c>
      <c r="D35" s="738"/>
      <c r="E35" s="430">
        <v>3</v>
      </c>
      <c r="F35" s="430">
        <v>2</v>
      </c>
      <c r="G35" s="740"/>
      <c r="H35" s="430">
        <v>3</v>
      </c>
      <c r="I35" s="430">
        <v>2</v>
      </c>
      <c r="J35" s="738"/>
      <c r="K35" s="430">
        <v>3</v>
      </c>
      <c r="L35" s="430">
        <v>2</v>
      </c>
      <c r="M35" s="740"/>
      <c r="N35" s="430">
        <v>3</v>
      </c>
      <c r="O35" s="430">
        <v>2</v>
      </c>
      <c r="P35" s="738"/>
      <c r="Q35" s="430">
        <v>3</v>
      </c>
      <c r="R35" s="430">
        <v>2</v>
      </c>
      <c r="S35" s="740"/>
    </row>
    <row r="36" spans="1:19" ht="42">
      <c r="A36" s="428" t="s">
        <v>1061</v>
      </c>
      <c r="B36" s="429">
        <v>3</v>
      </c>
      <c r="C36" s="430">
        <v>2</v>
      </c>
      <c r="D36" s="738"/>
      <c r="E36" s="430">
        <v>3</v>
      </c>
      <c r="F36" s="430"/>
      <c r="G36" s="740"/>
      <c r="H36" s="430">
        <v>3</v>
      </c>
      <c r="I36" s="430"/>
      <c r="J36" s="738"/>
      <c r="K36" s="430">
        <v>3</v>
      </c>
      <c r="L36" s="430"/>
      <c r="M36" s="740"/>
      <c r="N36" s="430">
        <v>3</v>
      </c>
      <c r="O36" s="430">
        <v>2</v>
      </c>
      <c r="P36" s="738"/>
      <c r="Q36" s="430">
        <v>3</v>
      </c>
      <c r="R36" s="430">
        <v>2</v>
      </c>
      <c r="S36" s="740"/>
    </row>
    <row r="37" spans="1:19" ht="84">
      <c r="A37" s="428" t="s">
        <v>1063</v>
      </c>
      <c r="B37" s="429">
        <v>4</v>
      </c>
      <c r="C37" s="430">
        <v>1</v>
      </c>
      <c r="D37" s="738"/>
      <c r="E37" s="430">
        <v>4</v>
      </c>
      <c r="F37" s="430">
        <v>2</v>
      </c>
      <c r="G37" s="740"/>
      <c r="H37" s="430">
        <v>4</v>
      </c>
      <c r="I37" s="430">
        <v>1</v>
      </c>
      <c r="J37" s="738"/>
      <c r="K37" s="430">
        <v>4</v>
      </c>
      <c r="L37" s="430">
        <v>1</v>
      </c>
      <c r="M37" s="740"/>
      <c r="N37" s="430">
        <v>4</v>
      </c>
      <c r="O37" s="430">
        <v>1</v>
      </c>
      <c r="P37" s="738"/>
      <c r="Q37" s="430">
        <v>4</v>
      </c>
      <c r="R37" s="430">
        <v>1</v>
      </c>
      <c r="S37" s="740"/>
    </row>
    <row r="38" spans="1:19" ht="42">
      <c r="A38" s="428" t="s">
        <v>1064</v>
      </c>
      <c r="B38" s="429">
        <v>2</v>
      </c>
      <c r="C38" s="430"/>
      <c r="D38" s="738"/>
      <c r="E38" s="430">
        <v>2</v>
      </c>
      <c r="F38" s="430"/>
      <c r="G38" s="740"/>
      <c r="H38" s="430">
        <v>2</v>
      </c>
      <c r="I38" s="430"/>
      <c r="J38" s="738"/>
      <c r="K38" s="430">
        <v>2</v>
      </c>
      <c r="L38" s="430"/>
      <c r="M38" s="740"/>
      <c r="N38" s="430">
        <v>2</v>
      </c>
      <c r="O38" s="430"/>
      <c r="P38" s="738"/>
      <c r="Q38" s="430">
        <v>2</v>
      </c>
      <c r="R38" s="430"/>
      <c r="S38" s="740"/>
    </row>
    <row r="39" spans="1:19" ht="21">
      <c r="A39" s="428" t="s">
        <v>1065</v>
      </c>
      <c r="B39" s="429">
        <v>2</v>
      </c>
      <c r="C39" s="430"/>
      <c r="D39" s="738"/>
      <c r="E39" s="430">
        <v>2</v>
      </c>
      <c r="F39" s="430"/>
      <c r="G39" s="740"/>
      <c r="H39" s="430">
        <v>2</v>
      </c>
      <c r="I39" s="430"/>
      <c r="J39" s="738"/>
      <c r="K39" s="430">
        <v>2</v>
      </c>
      <c r="L39" s="430"/>
      <c r="M39" s="740"/>
      <c r="N39" s="430">
        <v>2</v>
      </c>
      <c r="O39" s="430"/>
      <c r="P39" s="738"/>
      <c r="Q39" s="430">
        <v>2</v>
      </c>
      <c r="R39" s="430"/>
      <c r="S39" s="740"/>
    </row>
    <row r="40" spans="1:19" ht="63">
      <c r="A40" s="428" t="s">
        <v>1066</v>
      </c>
      <c r="B40" s="429">
        <v>2</v>
      </c>
      <c r="C40" s="430">
        <v>1</v>
      </c>
      <c r="D40" s="738"/>
      <c r="E40" s="430">
        <v>2</v>
      </c>
      <c r="F40" s="430"/>
      <c r="G40" s="740"/>
      <c r="H40" s="430">
        <v>2</v>
      </c>
      <c r="I40" s="430">
        <v>1</v>
      </c>
      <c r="J40" s="738"/>
      <c r="K40" s="430">
        <v>2</v>
      </c>
      <c r="L40" s="430">
        <v>1</v>
      </c>
      <c r="M40" s="740"/>
      <c r="N40" s="430">
        <v>2</v>
      </c>
      <c r="O40" s="430">
        <v>2</v>
      </c>
      <c r="P40" s="738"/>
      <c r="Q40" s="430">
        <v>2</v>
      </c>
      <c r="R40" s="430"/>
      <c r="S40" s="740"/>
    </row>
    <row r="41" spans="1:19" ht="63">
      <c r="A41" s="428" t="s">
        <v>1067</v>
      </c>
      <c r="B41" s="429">
        <v>3</v>
      </c>
      <c r="C41" s="430"/>
      <c r="D41" s="738"/>
      <c r="E41" s="430">
        <v>3</v>
      </c>
      <c r="F41" s="430"/>
      <c r="G41" s="740"/>
      <c r="H41" s="430">
        <v>3</v>
      </c>
      <c r="I41" s="430"/>
      <c r="J41" s="738"/>
      <c r="K41" s="430">
        <v>3</v>
      </c>
      <c r="L41" s="430"/>
      <c r="M41" s="740"/>
      <c r="N41" s="430">
        <v>3</v>
      </c>
      <c r="O41" s="430"/>
      <c r="P41" s="738"/>
      <c r="Q41" s="430">
        <v>3</v>
      </c>
      <c r="R41" s="430"/>
      <c r="S41" s="740"/>
    </row>
    <row r="42" spans="1:19" ht="63">
      <c r="A42" s="432" t="s">
        <v>1068</v>
      </c>
      <c r="B42" s="425"/>
      <c r="C42" s="426"/>
      <c r="D42" s="738"/>
      <c r="E42" s="433"/>
      <c r="F42" s="433"/>
      <c r="G42" s="741"/>
      <c r="H42" s="433"/>
      <c r="I42" s="433">
        <v>2</v>
      </c>
      <c r="J42" s="738"/>
      <c r="K42" s="433"/>
      <c r="L42" s="433">
        <v>2</v>
      </c>
      <c r="M42" s="741"/>
      <c r="N42" s="433"/>
      <c r="O42" s="433"/>
      <c r="P42" s="738"/>
      <c r="Q42" s="433"/>
      <c r="R42" s="433"/>
      <c r="S42" s="741"/>
    </row>
    <row r="43" spans="1:19" ht="21">
      <c r="A43" s="736" t="s">
        <v>134</v>
      </c>
      <c r="B43" s="434">
        <f>SUM(B34:B42)</f>
        <v>22</v>
      </c>
      <c r="C43" s="435">
        <f>SUM(C34:C42)</f>
        <v>6</v>
      </c>
      <c r="D43" s="436">
        <v>3</v>
      </c>
      <c r="E43" s="434">
        <f>SUM(E34:E42)</f>
        <v>22</v>
      </c>
      <c r="F43" s="435">
        <f>SUM(F34:F42)</f>
        <v>4</v>
      </c>
      <c r="G43" s="435">
        <v>3</v>
      </c>
      <c r="H43" s="434">
        <f>SUM(H34:H42)</f>
        <v>22</v>
      </c>
      <c r="I43" s="435">
        <f>SUM(I34:I42)</f>
        <v>6</v>
      </c>
      <c r="J43" s="436">
        <v>3</v>
      </c>
      <c r="K43" s="434">
        <f>SUM(K34:K42)</f>
        <v>22</v>
      </c>
      <c r="L43" s="435">
        <f>SUM(L34:L42)</f>
        <v>6</v>
      </c>
      <c r="M43" s="435">
        <v>3</v>
      </c>
      <c r="N43" s="434">
        <f>SUM(N34:N42)</f>
        <v>22</v>
      </c>
      <c r="O43" s="435">
        <f>SUM(O34:O42)</f>
        <v>7</v>
      </c>
      <c r="P43" s="436">
        <v>3</v>
      </c>
      <c r="Q43" s="434">
        <f>SUM(Q34:Q42)</f>
        <v>22</v>
      </c>
      <c r="R43" s="435">
        <f>SUM(R34:R42)</f>
        <v>5</v>
      </c>
      <c r="S43" s="435">
        <v>3</v>
      </c>
    </row>
    <row r="44" spans="1:19" ht="24.6">
      <c r="A44" s="736"/>
      <c r="B44" s="437">
        <f>SUM(B43:D43)</f>
        <v>31</v>
      </c>
      <c r="C44" s="732" t="s">
        <v>1069</v>
      </c>
      <c r="D44" s="732"/>
      <c r="E44" s="437">
        <f>SUM(E43:G43)</f>
        <v>29</v>
      </c>
      <c r="F44" s="732" t="s">
        <v>1069</v>
      </c>
      <c r="G44" s="733"/>
      <c r="H44" s="438">
        <f>SUM(H43:J43)</f>
        <v>31</v>
      </c>
      <c r="I44" s="732" t="s">
        <v>1069</v>
      </c>
      <c r="J44" s="732"/>
      <c r="K44" s="437">
        <f>SUM(K43:M43)</f>
        <v>31</v>
      </c>
      <c r="L44" s="732" t="s">
        <v>1069</v>
      </c>
      <c r="M44" s="733"/>
      <c r="N44" s="438">
        <f>SUM(N43:P43)</f>
        <v>32</v>
      </c>
      <c r="O44" s="732" t="s">
        <v>1069</v>
      </c>
      <c r="P44" s="732"/>
      <c r="Q44" s="437">
        <f>SUM(Q43:S43)</f>
        <v>30</v>
      </c>
      <c r="R44" s="732" t="s">
        <v>1069</v>
      </c>
      <c r="S44" s="733"/>
    </row>
    <row r="45" spans="1:19" ht="21">
      <c r="A45" s="736"/>
      <c r="B45" s="439">
        <f>B44*20</f>
        <v>620</v>
      </c>
      <c r="C45" s="734" t="s">
        <v>1070</v>
      </c>
      <c r="D45" s="734"/>
      <c r="E45" s="439">
        <f>E44*20</f>
        <v>580</v>
      </c>
      <c r="F45" s="734" t="s">
        <v>1070</v>
      </c>
      <c r="G45" s="735"/>
      <c r="H45" s="440">
        <f>H44*20</f>
        <v>620</v>
      </c>
      <c r="I45" s="734" t="s">
        <v>1070</v>
      </c>
      <c r="J45" s="734"/>
      <c r="K45" s="439">
        <f>K44*20</f>
        <v>620</v>
      </c>
      <c r="L45" s="734" t="s">
        <v>1070</v>
      </c>
      <c r="M45" s="735"/>
      <c r="N45" s="440">
        <f>N44*20</f>
        <v>640</v>
      </c>
      <c r="O45" s="734" t="s">
        <v>1070</v>
      </c>
      <c r="P45" s="734"/>
      <c r="Q45" s="439">
        <f>Q44*20</f>
        <v>600</v>
      </c>
      <c r="R45" s="734" t="s">
        <v>1070</v>
      </c>
      <c r="S45" s="735"/>
    </row>
    <row r="46" spans="1:19" ht="21">
      <c r="A46" s="736"/>
      <c r="B46" s="720">
        <f>SUM(B45,E45)</f>
        <v>1200</v>
      </c>
      <c r="C46" s="721"/>
      <c r="D46" s="721"/>
      <c r="E46" s="722" t="s">
        <v>1071</v>
      </c>
      <c r="F46" s="722"/>
      <c r="G46" s="723"/>
      <c r="H46" s="720">
        <f>SUM(H45,K45)</f>
        <v>1240</v>
      </c>
      <c r="I46" s="721"/>
      <c r="J46" s="721"/>
      <c r="K46" s="722" t="s">
        <v>1071</v>
      </c>
      <c r="L46" s="722"/>
      <c r="M46" s="723"/>
      <c r="N46" s="720">
        <f>SUM(N45,Q45)</f>
        <v>1240</v>
      </c>
      <c r="O46" s="721"/>
      <c r="P46" s="721"/>
      <c r="Q46" s="722" t="s">
        <v>1071</v>
      </c>
      <c r="R46" s="722"/>
      <c r="S46" s="723"/>
    </row>
    <row r="47" spans="1:19" ht="21">
      <c r="A47" s="736"/>
      <c r="B47" s="724" t="s">
        <v>1079</v>
      </c>
      <c r="C47" s="725"/>
      <c r="D47" s="725"/>
      <c r="E47" s="725"/>
      <c r="F47" s="725"/>
      <c r="G47" s="725"/>
      <c r="H47" s="725"/>
      <c r="I47" s="725"/>
      <c r="J47" s="725"/>
      <c r="K47" s="726">
        <f>SUM(B46,H46,N46)</f>
        <v>3680</v>
      </c>
      <c r="L47" s="727"/>
      <c r="M47" s="727"/>
      <c r="N47" s="441" t="s">
        <v>1073</v>
      </c>
      <c r="O47" s="441"/>
      <c r="P47" s="441"/>
      <c r="Q47" s="441"/>
      <c r="R47" s="441"/>
      <c r="S47" s="442"/>
    </row>
    <row r="48" spans="1:19" ht="21">
      <c r="A48" s="728" t="s">
        <v>1074</v>
      </c>
      <c r="B48" s="729"/>
      <c r="C48" s="729"/>
      <c r="D48" s="729"/>
      <c r="E48" s="729"/>
      <c r="F48" s="729"/>
      <c r="G48" s="729"/>
      <c r="H48" s="729"/>
      <c r="I48" s="729"/>
      <c r="J48" s="729"/>
      <c r="K48" s="729"/>
      <c r="L48" s="729"/>
      <c r="M48" s="729"/>
      <c r="N48" s="729"/>
      <c r="O48" s="729"/>
      <c r="P48" s="729"/>
      <c r="Q48" s="729"/>
      <c r="R48" s="729"/>
      <c r="S48" s="730"/>
    </row>
    <row r="49" spans="1:19" ht="21">
      <c r="A49" s="443"/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</row>
    <row r="50" spans="1:19" ht="21">
      <c r="A50" s="443"/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  <c r="P50" s="443"/>
      <c r="Q50" s="443"/>
      <c r="R50" s="443"/>
      <c r="S50" s="443"/>
    </row>
    <row r="51" spans="1:19" ht="21">
      <c r="A51" s="727" t="s">
        <v>1080</v>
      </c>
      <c r="B51" s="727"/>
      <c r="C51" s="727"/>
      <c r="D51" s="727"/>
      <c r="E51" s="727"/>
      <c r="F51" s="727"/>
      <c r="G51" s="727"/>
      <c r="H51" s="727"/>
      <c r="I51" s="727"/>
      <c r="J51" s="727"/>
      <c r="K51" s="727"/>
      <c r="L51" s="727"/>
      <c r="M51" s="727"/>
      <c r="N51" s="727"/>
      <c r="O51" s="727"/>
      <c r="P51" s="727"/>
      <c r="Q51" s="727"/>
      <c r="R51" s="727"/>
      <c r="S51" s="727"/>
    </row>
    <row r="52" spans="1:19" ht="24.6">
      <c r="A52" s="742" t="s">
        <v>1048</v>
      </c>
      <c r="B52" s="742"/>
      <c r="C52" s="742"/>
      <c r="D52" s="742"/>
      <c r="E52" s="742"/>
      <c r="F52" s="742"/>
      <c r="G52" s="742"/>
      <c r="H52" s="742"/>
      <c r="I52" s="742"/>
      <c r="J52" s="742"/>
      <c r="K52" s="742"/>
      <c r="L52" s="742"/>
      <c r="M52" s="742"/>
      <c r="N52" s="742"/>
      <c r="O52" s="742"/>
      <c r="P52" s="742"/>
      <c r="Q52" s="742"/>
      <c r="R52" s="742"/>
      <c r="S52" s="742"/>
    </row>
    <row r="53" spans="1:19" ht="24.6">
      <c r="A53" s="742" t="s">
        <v>1049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2"/>
      <c r="N53" s="742"/>
      <c r="O53" s="742"/>
      <c r="P53" s="742"/>
      <c r="Q53" s="742"/>
      <c r="R53" s="742"/>
      <c r="S53" s="742"/>
    </row>
    <row r="54" spans="1:19" ht="24.6">
      <c r="A54" s="742" t="s">
        <v>1081</v>
      </c>
      <c r="B54" s="742"/>
      <c r="C54" s="742"/>
      <c r="D54" s="742"/>
      <c r="E54" s="742"/>
      <c r="F54" s="742"/>
      <c r="G54" s="742"/>
      <c r="H54" s="742"/>
      <c r="I54" s="742"/>
      <c r="J54" s="742"/>
      <c r="K54" s="742"/>
      <c r="L54" s="742"/>
      <c r="M54" s="742"/>
      <c r="N54" s="742"/>
      <c r="O54" s="742"/>
      <c r="P54" s="742"/>
      <c r="Q54" s="742"/>
      <c r="R54" s="742"/>
      <c r="S54" s="742"/>
    </row>
    <row r="55" spans="1:19">
      <c r="A55" s="444"/>
    </row>
    <row r="56" spans="1:19" ht="21">
      <c r="A56" s="743" t="s">
        <v>1051</v>
      </c>
      <c r="B56" s="745" t="s">
        <v>1052</v>
      </c>
      <c r="C56" s="745"/>
      <c r="D56" s="745"/>
      <c r="E56" s="745"/>
      <c r="F56" s="745"/>
      <c r="G56" s="745"/>
      <c r="H56" s="745" t="s">
        <v>1053</v>
      </c>
      <c r="I56" s="745"/>
      <c r="J56" s="745"/>
      <c r="K56" s="745"/>
      <c r="L56" s="745"/>
      <c r="M56" s="745"/>
      <c r="N56" s="745" t="s">
        <v>1054</v>
      </c>
      <c r="O56" s="745"/>
      <c r="P56" s="745"/>
      <c r="Q56" s="745"/>
      <c r="R56" s="745"/>
      <c r="S56" s="745"/>
    </row>
    <row r="57" spans="1:19" ht="21">
      <c r="A57" s="744"/>
      <c r="B57" s="737" t="s">
        <v>6</v>
      </c>
      <c r="C57" s="737"/>
      <c r="D57" s="737"/>
      <c r="E57" s="737" t="s">
        <v>7</v>
      </c>
      <c r="F57" s="737"/>
      <c r="G57" s="737"/>
      <c r="H57" s="737" t="s">
        <v>6</v>
      </c>
      <c r="I57" s="737"/>
      <c r="J57" s="737"/>
      <c r="K57" s="737" t="s">
        <v>7</v>
      </c>
      <c r="L57" s="737"/>
      <c r="M57" s="737"/>
      <c r="N57" s="737" t="s">
        <v>6</v>
      </c>
      <c r="O57" s="737"/>
      <c r="P57" s="737"/>
      <c r="Q57" s="737" t="s">
        <v>7</v>
      </c>
      <c r="R57" s="737"/>
      <c r="S57" s="737"/>
    </row>
    <row r="58" spans="1:19" ht="21">
      <c r="A58" s="744"/>
      <c r="B58" s="423" t="s">
        <v>1055</v>
      </c>
      <c r="C58" s="423" t="s">
        <v>1056</v>
      </c>
      <c r="D58" s="423" t="s">
        <v>1057</v>
      </c>
      <c r="E58" s="423" t="s">
        <v>1055</v>
      </c>
      <c r="F58" s="423" t="s">
        <v>1056</v>
      </c>
      <c r="G58" s="423" t="s">
        <v>1057</v>
      </c>
      <c r="H58" s="423" t="s">
        <v>1055</v>
      </c>
      <c r="I58" s="423" t="s">
        <v>1056</v>
      </c>
      <c r="J58" s="423" t="s">
        <v>1057</v>
      </c>
      <c r="K58" s="423" t="s">
        <v>1055</v>
      </c>
      <c r="L58" s="423" t="s">
        <v>1056</v>
      </c>
      <c r="M58" s="423" t="s">
        <v>1057</v>
      </c>
      <c r="N58" s="423" t="s">
        <v>1055</v>
      </c>
      <c r="O58" s="423" t="s">
        <v>1056</v>
      </c>
      <c r="P58" s="423" t="s">
        <v>1057</v>
      </c>
      <c r="Q58" s="423" t="s">
        <v>1055</v>
      </c>
      <c r="R58" s="423" t="s">
        <v>1056</v>
      </c>
      <c r="S58" s="423" t="s">
        <v>1057</v>
      </c>
    </row>
    <row r="59" spans="1:19" ht="21">
      <c r="A59" s="424" t="s">
        <v>1058</v>
      </c>
      <c r="B59" s="425">
        <v>3</v>
      </c>
      <c r="C59" s="426"/>
      <c r="D59" s="738" t="s">
        <v>1059</v>
      </c>
      <c r="E59" s="427">
        <v>3</v>
      </c>
      <c r="F59" s="427"/>
      <c r="G59" s="739" t="s">
        <v>1059</v>
      </c>
      <c r="H59" s="425">
        <v>3</v>
      </c>
      <c r="I59" s="426"/>
      <c r="J59" s="738" t="s">
        <v>1059</v>
      </c>
      <c r="K59" s="427">
        <v>3</v>
      </c>
      <c r="L59" s="427"/>
      <c r="M59" s="739" t="s">
        <v>1059</v>
      </c>
      <c r="N59" s="425">
        <v>3</v>
      </c>
      <c r="O59" s="426"/>
      <c r="P59" s="738" t="s">
        <v>1059</v>
      </c>
      <c r="Q59" s="427">
        <v>3</v>
      </c>
      <c r="R59" s="427"/>
      <c r="S59" s="739" t="s">
        <v>1059</v>
      </c>
    </row>
    <row r="60" spans="1:19" ht="42">
      <c r="A60" s="428" t="s">
        <v>1060</v>
      </c>
      <c r="B60" s="429">
        <v>3</v>
      </c>
      <c r="C60" s="430"/>
      <c r="D60" s="738"/>
      <c r="E60" s="430">
        <v>3</v>
      </c>
      <c r="F60" s="430"/>
      <c r="G60" s="740"/>
      <c r="H60" s="430">
        <v>3</v>
      </c>
      <c r="I60" s="430"/>
      <c r="J60" s="738"/>
      <c r="K60" s="430">
        <v>3</v>
      </c>
      <c r="L60" s="430"/>
      <c r="M60" s="740"/>
      <c r="N60" s="430">
        <v>3</v>
      </c>
      <c r="O60" s="430"/>
      <c r="P60" s="738"/>
      <c r="Q60" s="430">
        <v>3</v>
      </c>
      <c r="R60" s="430"/>
      <c r="S60" s="740"/>
    </row>
    <row r="61" spans="1:19" ht="42">
      <c r="A61" s="428" t="s">
        <v>1061</v>
      </c>
      <c r="B61" s="429">
        <v>3</v>
      </c>
      <c r="C61" s="430"/>
      <c r="D61" s="738"/>
      <c r="E61" s="430">
        <v>3</v>
      </c>
      <c r="F61" s="430"/>
      <c r="G61" s="740"/>
      <c r="H61" s="430">
        <v>3</v>
      </c>
      <c r="I61" s="430"/>
      <c r="J61" s="738"/>
      <c r="K61" s="430">
        <v>3</v>
      </c>
      <c r="L61" s="430"/>
      <c r="M61" s="740"/>
      <c r="N61" s="430">
        <v>3</v>
      </c>
      <c r="O61" s="430">
        <v>2</v>
      </c>
      <c r="P61" s="738"/>
      <c r="Q61" s="430">
        <v>3</v>
      </c>
      <c r="R61" s="430">
        <v>2</v>
      </c>
      <c r="S61" s="740"/>
    </row>
    <row r="62" spans="1:19" ht="84">
      <c r="A62" s="428" t="s">
        <v>1063</v>
      </c>
      <c r="B62" s="429">
        <v>4</v>
      </c>
      <c r="C62" s="430">
        <v>1</v>
      </c>
      <c r="D62" s="738"/>
      <c r="E62" s="430">
        <v>4</v>
      </c>
      <c r="F62" s="430">
        <v>1</v>
      </c>
      <c r="G62" s="740"/>
      <c r="H62" s="430">
        <v>4</v>
      </c>
      <c r="I62" s="430">
        <v>1</v>
      </c>
      <c r="J62" s="738"/>
      <c r="K62" s="430">
        <v>4</v>
      </c>
      <c r="L62" s="430">
        <v>1</v>
      </c>
      <c r="M62" s="740"/>
      <c r="N62" s="430">
        <v>4</v>
      </c>
      <c r="O62" s="430">
        <v>1</v>
      </c>
      <c r="P62" s="738"/>
      <c r="Q62" s="430">
        <v>4</v>
      </c>
      <c r="R62" s="430">
        <v>1</v>
      </c>
      <c r="S62" s="740"/>
    </row>
    <row r="63" spans="1:19" ht="42">
      <c r="A63" s="428" t="s">
        <v>1064</v>
      </c>
      <c r="B63" s="429">
        <v>2</v>
      </c>
      <c r="C63" s="430"/>
      <c r="D63" s="738"/>
      <c r="E63" s="430">
        <v>2</v>
      </c>
      <c r="F63" s="430"/>
      <c r="G63" s="740"/>
      <c r="H63" s="430">
        <v>2</v>
      </c>
      <c r="I63" s="430"/>
      <c r="J63" s="738"/>
      <c r="K63" s="430">
        <v>2</v>
      </c>
      <c r="L63" s="430"/>
      <c r="M63" s="740"/>
      <c r="N63" s="430">
        <v>2</v>
      </c>
      <c r="O63" s="430"/>
      <c r="P63" s="738"/>
      <c r="Q63" s="430">
        <v>2</v>
      </c>
      <c r="R63" s="430"/>
      <c r="S63" s="740"/>
    </row>
    <row r="64" spans="1:19" ht="21">
      <c r="A64" s="428" t="s">
        <v>1065</v>
      </c>
      <c r="B64" s="429">
        <v>2</v>
      </c>
      <c r="C64" s="430"/>
      <c r="D64" s="738"/>
      <c r="E64" s="430">
        <v>2</v>
      </c>
      <c r="F64" s="430"/>
      <c r="G64" s="740"/>
      <c r="H64" s="430">
        <v>2</v>
      </c>
      <c r="I64" s="430"/>
      <c r="J64" s="738"/>
      <c r="K64" s="430">
        <v>2</v>
      </c>
      <c r="L64" s="430"/>
      <c r="M64" s="740"/>
      <c r="N64" s="430">
        <v>2</v>
      </c>
      <c r="O64" s="430"/>
      <c r="P64" s="738"/>
      <c r="Q64" s="430">
        <v>2</v>
      </c>
      <c r="R64" s="430"/>
      <c r="S64" s="740"/>
    </row>
    <row r="65" spans="1:19" ht="63">
      <c r="A65" s="428" t="s">
        <v>1066</v>
      </c>
      <c r="B65" s="429">
        <v>2</v>
      </c>
      <c r="C65" s="430" t="s">
        <v>1082</v>
      </c>
      <c r="D65" s="738"/>
      <c r="E65" s="430">
        <v>2</v>
      </c>
      <c r="F65" s="430" t="s">
        <v>1062</v>
      </c>
      <c r="G65" s="740"/>
      <c r="H65" s="430">
        <v>2</v>
      </c>
      <c r="I65" s="430">
        <v>1</v>
      </c>
      <c r="J65" s="738"/>
      <c r="K65" s="430">
        <v>2</v>
      </c>
      <c r="L65" s="430">
        <v>1</v>
      </c>
      <c r="M65" s="740"/>
      <c r="N65" s="430">
        <v>2</v>
      </c>
      <c r="O65" s="430">
        <v>2</v>
      </c>
      <c r="P65" s="738"/>
      <c r="Q65" s="430">
        <v>2</v>
      </c>
      <c r="R65" s="430">
        <v>2</v>
      </c>
      <c r="S65" s="740"/>
    </row>
    <row r="66" spans="1:19" ht="63">
      <c r="A66" s="428" t="s">
        <v>1067</v>
      </c>
      <c r="B66" s="429">
        <v>3</v>
      </c>
      <c r="C66" s="430" t="s">
        <v>1083</v>
      </c>
      <c r="D66" s="738"/>
      <c r="E66" s="430">
        <v>3</v>
      </c>
      <c r="F66" s="430" t="s">
        <v>1083</v>
      </c>
      <c r="G66" s="740"/>
      <c r="H66" s="430">
        <v>3</v>
      </c>
      <c r="I66" s="430">
        <v>2</v>
      </c>
      <c r="J66" s="738"/>
      <c r="K66" s="430">
        <v>3</v>
      </c>
      <c r="L66" s="430">
        <v>2</v>
      </c>
      <c r="M66" s="740"/>
      <c r="N66" s="430">
        <v>3</v>
      </c>
      <c r="O66" s="430">
        <v>2</v>
      </c>
      <c r="P66" s="738"/>
      <c r="Q66" s="430">
        <v>3</v>
      </c>
      <c r="R66" s="430"/>
      <c r="S66" s="740"/>
    </row>
    <row r="67" spans="1:19" ht="63">
      <c r="A67" s="432" t="s">
        <v>1068</v>
      </c>
      <c r="B67" s="425"/>
      <c r="C67" s="426"/>
      <c r="D67" s="738"/>
      <c r="E67" s="433"/>
      <c r="F67" s="433"/>
      <c r="G67" s="741"/>
      <c r="H67" s="425"/>
      <c r="I67" s="426">
        <v>2</v>
      </c>
      <c r="J67" s="738"/>
      <c r="K67" s="433"/>
      <c r="L67" s="433">
        <v>2</v>
      </c>
      <c r="M67" s="741"/>
      <c r="N67" s="425"/>
      <c r="O67" s="426"/>
      <c r="P67" s="738"/>
      <c r="Q67" s="433"/>
      <c r="R67" s="433"/>
      <c r="S67" s="741"/>
    </row>
    <row r="68" spans="1:19" ht="21">
      <c r="A68" s="736" t="s">
        <v>134</v>
      </c>
      <c r="B68" s="434">
        <f>SUM(B59:B67)</f>
        <v>22</v>
      </c>
      <c r="C68" s="434">
        <f>SUM(C59:C67)+5</f>
        <v>6</v>
      </c>
      <c r="D68" s="436">
        <v>3</v>
      </c>
      <c r="E68" s="434">
        <f>SUM(E59:E67)</f>
        <v>22</v>
      </c>
      <c r="F68" s="434">
        <f>SUM(F59:F67)+4</f>
        <v>5</v>
      </c>
      <c r="G68" s="435">
        <v>3</v>
      </c>
      <c r="H68" s="434">
        <f>SUM(H59:H67)</f>
        <v>22</v>
      </c>
      <c r="I68" s="435">
        <f>SUM(I59:I67)</f>
        <v>6</v>
      </c>
      <c r="J68" s="436">
        <v>3</v>
      </c>
      <c r="K68" s="434">
        <f>SUM(K59:K67)</f>
        <v>22</v>
      </c>
      <c r="L68" s="435">
        <f>SUM(L59:L67)</f>
        <v>6</v>
      </c>
      <c r="M68" s="435">
        <v>3</v>
      </c>
      <c r="N68" s="434">
        <f>SUM(N59:N67)</f>
        <v>22</v>
      </c>
      <c r="O68" s="435">
        <f>SUM(O59:O67)</f>
        <v>7</v>
      </c>
      <c r="P68" s="436">
        <v>3</v>
      </c>
      <c r="Q68" s="434">
        <f>SUM(Q59:Q67)</f>
        <v>22</v>
      </c>
      <c r="R68" s="435">
        <f>SUM(R59:R67)</f>
        <v>5</v>
      </c>
      <c r="S68" s="435">
        <v>3</v>
      </c>
    </row>
    <row r="69" spans="1:19" ht="24.6">
      <c r="A69" s="736"/>
      <c r="B69" s="437">
        <f>SUM(B68:D68)</f>
        <v>31</v>
      </c>
      <c r="C69" s="732" t="s">
        <v>1069</v>
      </c>
      <c r="D69" s="732"/>
      <c r="E69" s="437">
        <f>SUM(E68:G68)</f>
        <v>30</v>
      </c>
      <c r="F69" s="732" t="s">
        <v>1069</v>
      </c>
      <c r="G69" s="733"/>
      <c r="H69" s="438">
        <f>SUM(H68:J68)</f>
        <v>31</v>
      </c>
      <c r="I69" s="732" t="s">
        <v>1069</v>
      </c>
      <c r="J69" s="732"/>
      <c r="K69" s="437">
        <f>SUM(K68:M68)</f>
        <v>31</v>
      </c>
      <c r="L69" s="732" t="s">
        <v>1069</v>
      </c>
      <c r="M69" s="733"/>
      <c r="N69" s="438">
        <f>SUM(N68:P68)</f>
        <v>32</v>
      </c>
      <c r="O69" s="732" t="s">
        <v>1069</v>
      </c>
      <c r="P69" s="732"/>
      <c r="Q69" s="437">
        <f>SUM(Q68:S68)</f>
        <v>30</v>
      </c>
      <c r="R69" s="732" t="s">
        <v>1069</v>
      </c>
      <c r="S69" s="733"/>
    </row>
    <row r="70" spans="1:19" ht="21">
      <c r="A70" s="736"/>
      <c r="B70" s="439">
        <f>B69*20</f>
        <v>620</v>
      </c>
      <c r="C70" s="734" t="s">
        <v>1070</v>
      </c>
      <c r="D70" s="734"/>
      <c r="E70" s="439">
        <f>E69*20</f>
        <v>600</v>
      </c>
      <c r="F70" s="734" t="s">
        <v>1070</v>
      </c>
      <c r="G70" s="735"/>
      <c r="H70" s="440">
        <f>H69*20</f>
        <v>620</v>
      </c>
      <c r="I70" s="734" t="s">
        <v>1070</v>
      </c>
      <c r="J70" s="734"/>
      <c r="K70" s="439">
        <f>K69*20</f>
        <v>620</v>
      </c>
      <c r="L70" s="734" t="s">
        <v>1070</v>
      </c>
      <c r="M70" s="735"/>
      <c r="N70" s="440">
        <f>N69*20</f>
        <v>640</v>
      </c>
      <c r="O70" s="734" t="s">
        <v>1070</v>
      </c>
      <c r="P70" s="734"/>
      <c r="Q70" s="439">
        <f>Q69*20</f>
        <v>600</v>
      </c>
      <c r="R70" s="734" t="s">
        <v>1070</v>
      </c>
      <c r="S70" s="735"/>
    </row>
    <row r="71" spans="1:19" ht="21">
      <c r="A71" s="736"/>
      <c r="B71" s="720">
        <f>SUM(B70,E70)</f>
        <v>1220</v>
      </c>
      <c r="C71" s="721"/>
      <c r="D71" s="721"/>
      <c r="E71" s="722" t="s">
        <v>1071</v>
      </c>
      <c r="F71" s="722"/>
      <c r="G71" s="723"/>
      <c r="H71" s="720">
        <f>SUM(H70,K70)</f>
        <v>1240</v>
      </c>
      <c r="I71" s="721"/>
      <c r="J71" s="721"/>
      <c r="K71" s="722" t="s">
        <v>1071</v>
      </c>
      <c r="L71" s="722"/>
      <c r="M71" s="723"/>
      <c r="N71" s="720">
        <f>SUM(N70,Q70)</f>
        <v>1240</v>
      </c>
      <c r="O71" s="721"/>
      <c r="P71" s="721"/>
      <c r="Q71" s="722" t="s">
        <v>1071</v>
      </c>
      <c r="R71" s="722"/>
      <c r="S71" s="723"/>
    </row>
    <row r="72" spans="1:19" ht="21">
      <c r="A72" s="736"/>
      <c r="B72" s="724" t="s">
        <v>1079</v>
      </c>
      <c r="C72" s="725"/>
      <c r="D72" s="725"/>
      <c r="E72" s="725"/>
      <c r="F72" s="725"/>
      <c r="G72" s="725"/>
      <c r="H72" s="725"/>
      <c r="I72" s="725"/>
      <c r="J72" s="725"/>
      <c r="K72" s="726">
        <f>SUM(B71,H71,N71)</f>
        <v>3700</v>
      </c>
      <c r="L72" s="727"/>
      <c r="M72" s="727"/>
      <c r="N72" s="441" t="s">
        <v>1073</v>
      </c>
      <c r="O72" s="441"/>
      <c r="P72" s="441"/>
      <c r="Q72" s="441"/>
      <c r="R72" s="441"/>
      <c r="S72" s="442"/>
    </row>
    <row r="73" spans="1:19" ht="21">
      <c r="A73" s="746" t="s">
        <v>1084</v>
      </c>
      <c r="B73" s="747"/>
      <c r="C73" s="747"/>
      <c r="D73" s="747"/>
      <c r="E73" s="747"/>
      <c r="F73" s="747"/>
      <c r="G73" s="747"/>
      <c r="H73" s="747"/>
      <c r="I73" s="747"/>
      <c r="J73" s="747"/>
      <c r="K73" s="747"/>
      <c r="L73" s="747"/>
      <c r="M73" s="747"/>
      <c r="N73" s="747"/>
      <c r="O73" s="747"/>
      <c r="P73" s="747"/>
      <c r="Q73" s="747"/>
      <c r="R73" s="747"/>
      <c r="S73" s="748"/>
    </row>
    <row r="74" spans="1:19" ht="21">
      <c r="A74" s="749" t="s">
        <v>1085</v>
      </c>
      <c r="B74" s="750"/>
      <c r="C74" s="750"/>
      <c r="D74" s="750"/>
      <c r="E74" s="750"/>
      <c r="F74" s="750"/>
      <c r="G74" s="750"/>
      <c r="H74" s="750"/>
      <c r="I74" s="750"/>
      <c r="J74" s="750"/>
      <c r="K74" s="750"/>
      <c r="L74" s="750"/>
      <c r="M74" s="750"/>
      <c r="N74" s="750"/>
      <c r="O74" s="750"/>
      <c r="P74" s="750"/>
      <c r="Q74" s="750"/>
      <c r="R74" s="750"/>
      <c r="S74" s="751"/>
    </row>
    <row r="75" spans="1:19" ht="21">
      <c r="A75" s="443"/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</row>
    <row r="76" spans="1:19" ht="21">
      <c r="A76" s="443"/>
      <c r="B76" s="443"/>
      <c r="C76" s="443"/>
      <c r="D76" s="443"/>
      <c r="E76" s="443"/>
      <c r="F76" s="443"/>
      <c r="G76" s="443"/>
      <c r="H76" s="443"/>
      <c r="I76" s="443"/>
      <c r="J76" s="443"/>
      <c r="K76" s="443"/>
      <c r="L76" s="443"/>
      <c r="M76" s="443"/>
      <c r="N76" s="443"/>
      <c r="O76" s="443"/>
      <c r="P76" s="443"/>
      <c r="Q76" s="443"/>
      <c r="R76" s="443"/>
      <c r="S76" s="443"/>
    </row>
    <row r="77" spans="1:19" ht="21">
      <c r="A77" s="727" t="s">
        <v>1086</v>
      </c>
      <c r="B77" s="727"/>
      <c r="C77" s="727"/>
      <c r="D77" s="727"/>
      <c r="E77" s="727"/>
      <c r="F77" s="727"/>
      <c r="G77" s="727"/>
      <c r="H77" s="727"/>
      <c r="I77" s="727"/>
      <c r="J77" s="727"/>
      <c r="K77" s="727"/>
      <c r="L77" s="727"/>
      <c r="M77" s="727"/>
      <c r="N77" s="727"/>
      <c r="O77" s="727"/>
      <c r="P77" s="727"/>
      <c r="Q77" s="727"/>
      <c r="R77" s="727"/>
      <c r="S77" s="727"/>
    </row>
    <row r="78" spans="1:19" ht="24.6">
      <c r="A78" s="742" t="s">
        <v>1048</v>
      </c>
      <c r="B78" s="742"/>
      <c r="C78" s="742"/>
      <c r="D78" s="742"/>
      <c r="E78" s="742"/>
      <c r="F78" s="742"/>
      <c r="G78" s="742"/>
      <c r="H78" s="742"/>
      <c r="I78" s="742"/>
      <c r="J78" s="742"/>
      <c r="K78" s="742"/>
      <c r="L78" s="742"/>
      <c r="M78" s="742"/>
      <c r="N78" s="742"/>
      <c r="O78" s="742"/>
      <c r="P78" s="742"/>
      <c r="Q78" s="742"/>
      <c r="R78" s="742"/>
      <c r="S78" s="742"/>
    </row>
    <row r="79" spans="1:19" ht="24.6">
      <c r="A79" s="710" t="s">
        <v>1049</v>
      </c>
      <c r="B79" s="710"/>
      <c r="C79" s="710"/>
      <c r="D79" s="710"/>
      <c r="E79" s="710"/>
      <c r="F79" s="710"/>
      <c r="G79" s="710"/>
      <c r="H79" s="710"/>
      <c r="I79" s="710"/>
      <c r="J79" s="710"/>
      <c r="K79" s="710"/>
      <c r="L79" s="710"/>
      <c r="M79" s="710"/>
      <c r="N79" s="710"/>
      <c r="O79" s="710"/>
      <c r="P79" s="710"/>
      <c r="Q79" s="710"/>
      <c r="R79" s="710"/>
      <c r="S79" s="710"/>
    </row>
    <row r="80" spans="1:19" ht="24.6">
      <c r="A80" s="710" t="s">
        <v>1087</v>
      </c>
      <c r="B80" s="710"/>
      <c r="C80" s="710"/>
      <c r="D80" s="710"/>
      <c r="E80" s="710"/>
      <c r="F80" s="710"/>
      <c r="G80" s="710"/>
      <c r="H80" s="710"/>
      <c r="I80" s="710"/>
      <c r="J80" s="710"/>
      <c r="K80" s="710"/>
      <c r="L80" s="710"/>
      <c r="M80" s="710"/>
      <c r="N80" s="710"/>
      <c r="O80" s="710"/>
      <c r="P80" s="710"/>
      <c r="Q80" s="710"/>
      <c r="R80" s="710"/>
      <c r="S80" s="710"/>
    </row>
    <row r="81" spans="1:19">
      <c r="A81" s="444"/>
    </row>
    <row r="82" spans="1:19" ht="21">
      <c r="A82" s="743" t="s">
        <v>1051</v>
      </c>
      <c r="B82" s="745" t="s">
        <v>1052</v>
      </c>
      <c r="C82" s="745"/>
      <c r="D82" s="745"/>
      <c r="E82" s="745"/>
      <c r="F82" s="745"/>
      <c r="G82" s="745"/>
      <c r="H82" s="745" t="s">
        <v>1053</v>
      </c>
      <c r="I82" s="745"/>
      <c r="J82" s="745"/>
      <c r="K82" s="745"/>
      <c r="L82" s="745"/>
      <c r="M82" s="745"/>
      <c r="N82" s="745" t="s">
        <v>1054</v>
      </c>
      <c r="O82" s="745"/>
      <c r="P82" s="745"/>
      <c r="Q82" s="745"/>
      <c r="R82" s="745"/>
      <c r="S82" s="745"/>
    </row>
    <row r="83" spans="1:19" ht="21">
      <c r="A83" s="744"/>
      <c r="B83" s="737" t="s">
        <v>6</v>
      </c>
      <c r="C83" s="737"/>
      <c r="D83" s="737"/>
      <c r="E83" s="737" t="s">
        <v>7</v>
      </c>
      <c r="F83" s="737"/>
      <c r="G83" s="737"/>
      <c r="H83" s="737" t="s">
        <v>6</v>
      </c>
      <c r="I83" s="737"/>
      <c r="J83" s="737"/>
      <c r="K83" s="737" t="s">
        <v>7</v>
      </c>
      <c r="L83" s="737"/>
      <c r="M83" s="737"/>
      <c r="N83" s="737" t="s">
        <v>6</v>
      </c>
      <c r="O83" s="737"/>
      <c r="P83" s="737"/>
      <c r="Q83" s="737" t="s">
        <v>7</v>
      </c>
      <c r="R83" s="737"/>
      <c r="S83" s="737"/>
    </row>
    <row r="84" spans="1:19" ht="21">
      <c r="A84" s="744"/>
      <c r="B84" s="423" t="s">
        <v>1055</v>
      </c>
      <c r="C84" s="423" t="s">
        <v>1056</v>
      </c>
      <c r="D84" s="423" t="s">
        <v>1057</v>
      </c>
      <c r="E84" s="423" t="s">
        <v>1055</v>
      </c>
      <c r="F84" s="423" t="s">
        <v>1056</v>
      </c>
      <c r="G84" s="423" t="s">
        <v>1057</v>
      </c>
      <c r="H84" s="423" t="s">
        <v>1055</v>
      </c>
      <c r="I84" s="423" t="s">
        <v>1056</v>
      </c>
      <c r="J84" s="423" t="s">
        <v>1057</v>
      </c>
      <c r="K84" s="423" t="s">
        <v>1055</v>
      </c>
      <c r="L84" s="423" t="s">
        <v>1056</v>
      </c>
      <c r="M84" s="423" t="s">
        <v>1057</v>
      </c>
      <c r="N84" s="423" t="s">
        <v>1055</v>
      </c>
      <c r="O84" s="423" t="s">
        <v>1056</v>
      </c>
      <c r="P84" s="423" t="s">
        <v>1057</v>
      </c>
      <c r="Q84" s="423" t="s">
        <v>1055</v>
      </c>
      <c r="R84" s="423" t="s">
        <v>1056</v>
      </c>
      <c r="S84" s="423" t="s">
        <v>1057</v>
      </c>
    </row>
    <row r="85" spans="1:19" ht="21">
      <c r="A85" s="424" t="s">
        <v>1058</v>
      </c>
      <c r="B85" s="425">
        <v>3</v>
      </c>
      <c r="C85" s="426"/>
      <c r="D85" s="738" t="s">
        <v>1059</v>
      </c>
      <c r="E85" s="427">
        <v>3</v>
      </c>
      <c r="F85" s="427"/>
      <c r="G85" s="739" t="s">
        <v>1059</v>
      </c>
      <c r="H85" s="425">
        <v>3</v>
      </c>
      <c r="I85" s="426"/>
      <c r="J85" s="738" t="s">
        <v>1059</v>
      </c>
      <c r="K85" s="427">
        <v>3</v>
      </c>
      <c r="L85" s="427"/>
      <c r="M85" s="739" t="s">
        <v>1059</v>
      </c>
      <c r="N85" s="425">
        <v>3</v>
      </c>
      <c r="O85" s="426"/>
      <c r="P85" s="738" t="s">
        <v>1059</v>
      </c>
      <c r="Q85" s="427">
        <v>3</v>
      </c>
      <c r="R85" s="427"/>
      <c r="S85" s="739" t="s">
        <v>1059</v>
      </c>
    </row>
    <row r="86" spans="1:19" ht="42">
      <c r="A86" s="428" t="s">
        <v>1060</v>
      </c>
      <c r="B86" s="429">
        <v>3</v>
      </c>
      <c r="C86" s="430"/>
      <c r="D86" s="738"/>
      <c r="E86" s="430">
        <v>3</v>
      </c>
      <c r="F86" s="430"/>
      <c r="G86" s="740"/>
      <c r="H86" s="430">
        <v>3</v>
      </c>
      <c r="I86" s="430"/>
      <c r="J86" s="738"/>
      <c r="K86" s="430">
        <v>3</v>
      </c>
      <c r="L86" s="430"/>
      <c r="M86" s="740"/>
      <c r="N86" s="430">
        <v>3</v>
      </c>
      <c r="O86" s="430"/>
      <c r="P86" s="738"/>
      <c r="Q86" s="430">
        <v>3</v>
      </c>
      <c r="R86" s="430"/>
      <c r="S86" s="740"/>
    </row>
    <row r="87" spans="1:19" ht="42">
      <c r="A87" s="428" t="s">
        <v>1061</v>
      </c>
      <c r="B87" s="429">
        <v>3</v>
      </c>
      <c r="C87" s="430"/>
      <c r="D87" s="738"/>
      <c r="E87" s="430">
        <v>3</v>
      </c>
      <c r="F87" s="430"/>
      <c r="G87" s="740"/>
      <c r="H87" s="430">
        <v>3</v>
      </c>
      <c r="I87" s="430"/>
      <c r="J87" s="738"/>
      <c r="K87" s="430">
        <v>3</v>
      </c>
      <c r="L87" s="430"/>
      <c r="M87" s="740"/>
      <c r="N87" s="430">
        <v>3</v>
      </c>
      <c r="O87" s="430">
        <v>2</v>
      </c>
      <c r="P87" s="738"/>
      <c r="Q87" s="430">
        <v>3</v>
      </c>
      <c r="R87" s="430">
        <v>2</v>
      </c>
      <c r="S87" s="740"/>
    </row>
    <row r="88" spans="1:19" ht="84">
      <c r="A88" s="428" t="s">
        <v>1063</v>
      </c>
      <c r="B88" s="429">
        <v>4</v>
      </c>
      <c r="C88" s="430">
        <v>1</v>
      </c>
      <c r="D88" s="738"/>
      <c r="E88" s="430">
        <v>4</v>
      </c>
      <c r="F88" s="430">
        <v>1</v>
      </c>
      <c r="G88" s="740"/>
      <c r="H88" s="430">
        <v>4</v>
      </c>
      <c r="I88" s="430">
        <v>1</v>
      </c>
      <c r="J88" s="738"/>
      <c r="K88" s="430">
        <v>4</v>
      </c>
      <c r="L88" s="430">
        <v>1</v>
      </c>
      <c r="M88" s="740"/>
      <c r="N88" s="430">
        <v>4</v>
      </c>
      <c r="O88" s="430">
        <v>1</v>
      </c>
      <c r="P88" s="738"/>
      <c r="Q88" s="430">
        <v>4</v>
      </c>
      <c r="R88" s="430">
        <v>1</v>
      </c>
      <c r="S88" s="740"/>
    </row>
    <row r="89" spans="1:19" ht="42">
      <c r="A89" s="428" t="s">
        <v>1064</v>
      </c>
      <c r="B89" s="429">
        <v>2</v>
      </c>
      <c r="C89" s="430"/>
      <c r="D89" s="738"/>
      <c r="E89" s="430">
        <v>2</v>
      </c>
      <c r="F89" s="430"/>
      <c r="G89" s="740"/>
      <c r="H89" s="430">
        <v>2</v>
      </c>
      <c r="I89" s="430"/>
      <c r="J89" s="738"/>
      <c r="K89" s="430">
        <v>2</v>
      </c>
      <c r="L89" s="430"/>
      <c r="M89" s="740"/>
      <c r="N89" s="430">
        <v>2</v>
      </c>
      <c r="O89" s="430"/>
      <c r="P89" s="738"/>
      <c r="Q89" s="430">
        <v>2</v>
      </c>
      <c r="R89" s="430"/>
      <c r="S89" s="740"/>
    </row>
    <row r="90" spans="1:19" ht="21">
      <c r="A90" s="428" t="s">
        <v>1065</v>
      </c>
      <c r="B90" s="429">
        <v>2</v>
      </c>
      <c r="C90" s="430"/>
      <c r="D90" s="738"/>
      <c r="E90" s="430">
        <v>2</v>
      </c>
      <c r="F90" s="430"/>
      <c r="G90" s="740"/>
      <c r="H90" s="430">
        <v>2</v>
      </c>
      <c r="I90" s="430"/>
      <c r="J90" s="738"/>
      <c r="K90" s="430">
        <v>2</v>
      </c>
      <c r="L90" s="430"/>
      <c r="M90" s="740"/>
      <c r="N90" s="430">
        <v>2</v>
      </c>
      <c r="O90" s="430"/>
      <c r="P90" s="738"/>
      <c r="Q90" s="430">
        <v>2</v>
      </c>
      <c r="R90" s="430"/>
      <c r="S90" s="740"/>
    </row>
    <row r="91" spans="1:19" ht="63">
      <c r="A91" s="428" t="s">
        <v>1066</v>
      </c>
      <c r="B91" s="429">
        <v>2</v>
      </c>
      <c r="C91" s="430" t="s">
        <v>1082</v>
      </c>
      <c r="D91" s="738"/>
      <c r="E91" s="430">
        <v>2</v>
      </c>
      <c r="F91" s="430" t="s">
        <v>1062</v>
      </c>
      <c r="G91" s="740"/>
      <c r="H91" s="430">
        <v>2</v>
      </c>
      <c r="I91" s="430">
        <v>1</v>
      </c>
      <c r="J91" s="738"/>
      <c r="K91" s="430">
        <v>2</v>
      </c>
      <c r="L91" s="430">
        <v>1</v>
      </c>
      <c r="M91" s="740"/>
      <c r="N91" s="430">
        <v>2</v>
      </c>
      <c r="O91" s="430">
        <v>2</v>
      </c>
      <c r="P91" s="738"/>
      <c r="Q91" s="430">
        <v>2</v>
      </c>
      <c r="R91" s="430"/>
      <c r="S91" s="740"/>
    </row>
    <row r="92" spans="1:19" ht="63">
      <c r="A92" s="428" t="s">
        <v>1067</v>
      </c>
      <c r="B92" s="429">
        <v>3</v>
      </c>
      <c r="C92" s="430" t="s">
        <v>1088</v>
      </c>
      <c r="D92" s="738"/>
      <c r="E92" s="430">
        <v>3</v>
      </c>
      <c r="F92" s="430" t="s">
        <v>1088</v>
      </c>
      <c r="G92" s="740"/>
      <c r="H92" s="430">
        <v>3</v>
      </c>
      <c r="I92" s="430">
        <v>2</v>
      </c>
      <c r="J92" s="738"/>
      <c r="K92" s="430">
        <v>3</v>
      </c>
      <c r="L92" s="430">
        <v>2</v>
      </c>
      <c r="M92" s="740"/>
      <c r="N92" s="430">
        <v>3</v>
      </c>
      <c r="O92" s="430">
        <v>2</v>
      </c>
      <c r="P92" s="738"/>
      <c r="Q92" s="430">
        <v>3</v>
      </c>
      <c r="R92" s="430">
        <v>2</v>
      </c>
      <c r="S92" s="740"/>
    </row>
    <row r="93" spans="1:19" ht="63">
      <c r="A93" s="432" t="s">
        <v>1068</v>
      </c>
      <c r="B93" s="425"/>
      <c r="C93" s="426"/>
      <c r="D93" s="738"/>
      <c r="E93" s="433"/>
      <c r="F93" s="433"/>
      <c r="G93" s="741"/>
      <c r="H93" s="425"/>
      <c r="I93" s="426">
        <v>2</v>
      </c>
      <c r="J93" s="738"/>
      <c r="K93" s="433"/>
      <c r="L93" s="433">
        <v>2</v>
      </c>
      <c r="M93" s="741"/>
      <c r="N93" s="425"/>
      <c r="O93" s="426"/>
      <c r="P93" s="738"/>
      <c r="Q93" s="433"/>
      <c r="R93" s="433"/>
      <c r="S93" s="741"/>
    </row>
    <row r="94" spans="1:19" ht="21">
      <c r="A94" s="736" t="s">
        <v>134</v>
      </c>
      <c r="B94" s="434">
        <f>SUM(B85:B93)</f>
        <v>22</v>
      </c>
      <c r="C94" s="434">
        <f>SUM(C85:C93)+5</f>
        <v>6</v>
      </c>
      <c r="D94" s="436">
        <v>3</v>
      </c>
      <c r="E94" s="434">
        <f>SUM(E85:E93)</f>
        <v>22</v>
      </c>
      <c r="F94" s="434">
        <f>SUM(F85:F93)+4</f>
        <v>5</v>
      </c>
      <c r="G94" s="435">
        <v>3</v>
      </c>
      <c r="H94" s="434">
        <f>SUM(H85:H93)</f>
        <v>22</v>
      </c>
      <c r="I94" s="435">
        <f>SUM(I85:I93)</f>
        <v>6</v>
      </c>
      <c r="J94" s="436">
        <v>3</v>
      </c>
      <c r="K94" s="434">
        <f>SUM(K85:K93)</f>
        <v>22</v>
      </c>
      <c r="L94" s="435">
        <f>SUM(L85:L93)</f>
        <v>6</v>
      </c>
      <c r="M94" s="435">
        <v>3</v>
      </c>
      <c r="N94" s="434">
        <f>SUM(N85:N93)</f>
        <v>22</v>
      </c>
      <c r="O94" s="435">
        <f>SUM(O85:O93)</f>
        <v>7</v>
      </c>
      <c r="P94" s="436">
        <v>3</v>
      </c>
      <c r="Q94" s="434">
        <f>SUM(Q85:Q93)</f>
        <v>22</v>
      </c>
      <c r="R94" s="435">
        <f>SUM(R85:R93)</f>
        <v>5</v>
      </c>
      <c r="S94" s="435">
        <v>3</v>
      </c>
    </row>
    <row r="95" spans="1:19" ht="24.6">
      <c r="A95" s="736"/>
      <c r="B95" s="437">
        <f>SUM(B94:D94)</f>
        <v>31</v>
      </c>
      <c r="C95" s="732" t="s">
        <v>1069</v>
      </c>
      <c r="D95" s="732"/>
      <c r="E95" s="437">
        <f>SUM(E94:G94)</f>
        <v>30</v>
      </c>
      <c r="F95" s="732" t="s">
        <v>1069</v>
      </c>
      <c r="G95" s="733"/>
      <c r="H95" s="438">
        <f>SUM(H94:J94)</f>
        <v>31</v>
      </c>
      <c r="I95" s="732" t="s">
        <v>1069</v>
      </c>
      <c r="J95" s="732"/>
      <c r="K95" s="437">
        <f>SUM(K94:M94)</f>
        <v>31</v>
      </c>
      <c r="L95" s="732" t="s">
        <v>1069</v>
      </c>
      <c r="M95" s="733"/>
      <c r="N95" s="438">
        <f>SUM(N94:P94)</f>
        <v>32</v>
      </c>
      <c r="O95" s="732" t="s">
        <v>1069</v>
      </c>
      <c r="P95" s="732"/>
      <c r="Q95" s="437">
        <f>SUM(Q94:S94)</f>
        <v>30</v>
      </c>
      <c r="R95" s="732" t="s">
        <v>1069</v>
      </c>
      <c r="S95" s="733"/>
    </row>
    <row r="96" spans="1:19" ht="21">
      <c r="A96" s="736"/>
      <c r="B96" s="439">
        <f>B95*20</f>
        <v>620</v>
      </c>
      <c r="C96" s="734" t="s">
        <v>1070</v>
      </c>
      <c r="D96" s="734"/>
      <c r="E96" s="439">
        <f>E95*20</f>
        <v>600</v>
      </c>
      <c r="F96" s="734" t="s">
        <v>1070</v>
      </c>
      <c r="G96" s="735"/>
      <c r="H96" s="440">
        <f>H95*20</f>
        <v>620</v>
      </c>
      <c r="I96" s="734" t="s">
        <v>1070</v>
      </c>
      <c r="J96" s="734"/>
      <c r="K96" s="439">
        <f>K95*20</f>
        <v>620</v>
      </c>
      <c r="L96" s="734" t="s">
        <v>1070</v>
      </c>
      <c r="M96" s="735"/>
      <c r="N96" s="440">
        <f>N95*20</f>
        <v>640</v>
      </c>
      <c r="O96" s="734" t="s">
        <v>1070</v>
      </c>
      <c r="P96" s="734"/>
      <c r="Q96" s="439">
        <f>Q95*20</f>
        <v>600</v>
      </c>
      <c r="R96" s="734" t="s">
        <v>1070</v>
      </c>
      <c r="S96" s="735"/>
    </row>
    <row r="97" spans="1:19" ht="21">
      <c r="A97" s="736"/>
      <c r="B97" s="720">
        <f>SUM(B96,E96)</f>
        <v>1220</v>
      </c>
      <c r="C97" s="721"/>
      <c r="D97" s="721"/>
      <c r="E97" s="722" t="s">
        <v>1071</v>
      </c>
      <c r="F97" s="722"/>
      <c r="G97" s="723"/>
      <c r="H97" s="720">
        <f>SUM(H96,K96)</f>
        <v>1240</v>
      </c>
      <c r="I97" s="721"/>
      <c r="J97" s="721"/>
      <c r="K97" s="722" t="s">
        <v>1071</v>
      </c>
      <c r="L97" s="722"/>
      <c r="M97" s="723"/>
      <c r="N97" s="720">
        <f>SUM(N96,Q96)</f>
        <v>1240</v>
      </c>
      <c r="O97" s="721"/>
      <c r="P97" s="721"/>
      <c r="Q97" s="722" t="s">
        <v>1071</v>
      </c>
      <c r="R97" s="722"/>
      <c r="S97" s="723"/>
    </row>
    <row r="98" spans="1:19" ht="21">
      <c r="A98" s="736"/>
      <c r="B98" s="724" t="s">
        <v>1079</v>
      </c>
      <c r="C98" s="725"/>
      <c r="D98" s="725"/>
      <c r="E98" s="725"/>
      <c r="F98" s="725"/>
      <c r="G98" s="725"/>
      <c r="H98" s="725"/>
      <c r="I98" s="725"/>
      <c r="J98" s="725"/>
      <c r="K98" s="726">
        <f>SUM(B97,H97,N97)</f>
        <v>3700</v>
      </c>
      <c r="L98" s="727"/>
      <c r="M98" s="727"/>
      <c r="N98" s="441" t="s">
        <v>1073</v>
      </c>
      <c r="O98" s="441"/>
      <c r="P98" s="441"/>
      <c r="Q98" s="441"/>
      <c r="R98" s="441"/>
      <c r="S98" s="442"/>
    </row>
    <row r="99" spans="1:19" ht="21">
      <c r="A99" s="746" t="s">
        <v>1084</v>
      </c>
      <c r="B99" s="747"/>
      <c r="C99" s="747"/>
      <c r="D99" s="747"/>
      <c r="E99" s="747"/>
      <c r="F99" s="747"/>
      <c r="G99" s="747"/>
      <c r="H99" s="747"/>
      <c r="I99" s="747"/>
      <c r="J99" s="747"/>
      <c r="K99" s="747"/>
      <c r="L99" s="747"/>
      <c r="M99" s="747"/>
      <c r="N99" s="747"/>
      <c r="O99" s="747"/>
      <c r="P99" s="747"/>
      <c r="Q99" s="747"/>
      <c r="R99" s="747"/>
      <c r="S99" s="748"/>
    </row>
    <row r="100" spans="1:19" ht="21">
      <c r="A100" s="749" t="s">
        <v>1089</v>
      </c>
      <c r="B100" s="750"/>
      <c r="C100" s="750"/>
      <c r="D100" s="750"/>
      <c r="E100" s="750"/>
      <c r="F100" s="750"/>
      <c r="G100" s="750"/>
      <c r="H100" s="750"/>
      <c r="I100" s="750"/>
      <c r="J100" s="750"/>
      <c r="K100" s="750"/>
      <c r="L100" s="750"/>
      <c r="M100" s="750"/>
      <c r="N100" s="750"/>
      <c r="O100" s="750"/>
      <c r="P100" s="750"/>
      <c r="Q100" s="750"/>
      <c r="R100" s="750"/>
      <c r="S100" s="751"/>
    </row>
    <row r="101" spans="1:19" ht="21">
      <c r="A101" s="443"/>
      <c r="B101" s="443"/>
      <c r="C101" s="443"/>
      <c r="D101" s="443"/>
      <c r="E101" s="443"/>
      <c r="F101" s="443"/>
      <c r="G101" s="443"/>
      <c r="H101" s="443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443"/>
    </row>
    <row r="102" spans="1:19" ht="21">
      <c r="A102" s="443"/>
      <c r="B102" s="443"/>
      <c r="C102" s="443"/>
      <c r="D102" s="443"/>
      <c r="E102" s="443"/>
      <c r="F102" s="443"/>
      <c r="G102" s="443"/>
      <c r="H102" s="443"/>
      <c r="I102" s="443"/>
      <c r="J102" s="443"/>
      <c r="K102" s="443"/>
      <c r="L102" s="443"/>
      <c r="M102" s="443"/>
      <c r="N102" s="443"/>
      <c r="O102" s="443"/>
      <c r="P102" s="443"/>
      <c r="Q102" s="443"/>
      <c r="R102" s="443"/>
      <c r="S102" s="443"/>
    </row>
    <row r="103" spans="1:19" ht="21">
      <c r="A103" s="727" t="s">
        <v>1090</v>
      </c>
      <c r="B103" s="727"/>
      <c r="C103" s="727"/>
      <c r="D103" s="727"/>
      <c r="E103" s="727"/>
      <c r="F103" s="727"/>
      <c r="G103" s="727"/>
      <c r="H103" s="727"/>
      <c r="I103" s="727"/>
      <c r="J103" s="727"/>
      <c r="K103" s="727"/>
      <c r="L103" s="727"/>
      <c r="M103" s="727"/>
      <c r="N103" s="727"/>
      <c r="O103" s="727"/>
      <c r="P103" s="727"/>
      <c r="Q103" s="727"/>
      <c r="R103" s="727"/>
      <c r="S103" s="727"/>
    </row>
    <row r="104" spans="1:19" ht="24.6">
      <c r="A104" s="742" t="s">
        <v>1048</v>
      </c>
      <c r="B104" s="742"/>
      <c r="C104" s="742"/>
      <c r="D104" s="742"/>
      <c r="E104" s="742"/>
      <c r="F104" s="742"/>
      <c r="G104" s="742"/>
      <c r="H104" s="742"/>
      <c r="I104" s="742"/>
      <c r="J104" s="742"/>
      <c r="K104" s="742"/>
      <c r="L104" s="742"/>
      <c r="M104" s="742"/>
      <c r="N104" s="742"/>
      <c r="O104" s="742"/>
      <c r="P104" s="742"/>
      <c r="Q104" s="742"/>
      <c r="R104" s="742"/>
      <c r="S104" s="742"/>
    </row>
    <row r="105" spans="1:19" ht="24.6">
      <c r="A105" s="710" t="s">
        <v>1049</v>
      </c>
      <c r="B105" s="710"/>
      <c r="C105" s="710"/>
      <c r="D105" s="710"/>
      <c r="E105" s="710"/>
      <c r="F105" s="710"/>
      <c r="G105" s="710"/>
      <c r="H105" s="710"/>
      <c r="I105" s="710"/>
      <c r="J105" s="710"/>
      <c r="K105" s="710"/>
      <c r="L105" s="710"/>
      <c r="M105" s="710"/>
      <c r="N105" s="710"/>
      <c r="O105" s="710"/>
      <c r="P105" s="710"/>
      <c r="Q105" s="710"/>
      <c r="R105" s="710"/>
      <c r="S105" s="710"/>
    </row>
    <row r="106" spans="1:19" ht="24.6">
      <c r="A106" s="710" t="s">
        <v>1091</v>
      </c>
      <c r="B106" s="710"/>
      <c r="C106" s="710"/>
      <c r="D106" s="710"/>
      <c r="E106" s="710"/>
      <c r="F106" s="710"/>
      <c r="G106" s="710"/>
      <c r="H106" s="710"/>
      <c r="I106" s="710"/>
      <c r="J106" s="710"/>
      <c r="K106" s="710"/>
      <c r="L106" s="710"/>
      <c r="M106" s="710"/>
      <c r="N106" s="710"/>
      <c r="O106" s="710"/>
      <c r="P106" s="710"/>
      <c r="Q106" s="710"/>
      <c r="R106" s="710"/>
      <c r="S106" s="710"/>
    </row>
    <row r="107" spans="1:19">
      <c r="A107" s="444"/>
    </row>
    <row r="108" spans="1:19" ht="21">
      <c r="A108" s="743" t="s">
        <v>1051</v>
      </c>
      <c r="B108" s="745" t="s">
        <v>1052</v>
      </c>
      <c r="C108" s="745"/>
      <c r="D108" s="745"/>
      <c r="E108" s="745"/>
      <c r="F108" s="745"/>
      <c r="G108" s="745"/>
      <c r="H108" s="745" t="s">
        <v>1053</v>
      </c>
      <c r="I108" s="745"/>
      <c r="J108" s="745"/>
      <c r="K108" s="745"/>
      <c r="L108" s="745"/>
      <c r="M108" s="745"/>
      <c r="N108" s="745" t="s">
        <v>1054</v>
      </c>
      <c r="O108" s="745"/>
      <c r="P108" s="745"/>
      <c r="Q108" s="745"/>
      <c r="R108" s="745"/>
      <c r="S108" s="745"/>
    </row>
    <row r="109" spans="1:19" ht="21">
      <c r="A109" s="744"/>
      <c r="B109" s="737" t="s">
        <v>6</v>
      </c>
      <c r="C109" s="737"/>
      <c r="D109" s="737"/>
      <c r="E109" s="737" t="s">
        <v>7</v>
      </c>
      <c r="F109" s="737"/>
      <c r="G109" s="737"/>
      <c r="H109" s="737" t="s">
        <v>6</v>
      </c>
      <c r="I109" s="737"/>
      <c r="J109" s="737"/>
      <c r="K109" s="737" t="s">
        <v>7</v>
      </c>
      <c r="L109" s="737"/>
      <c r="M109" s="737"/>
      <c r="N109" s="737" t="s">
        <v>6</v>
      </c>
      <c r="O109" s="737"/>
      <c r="P109" s="737"/>
      <c r="Q109" s="737" t="s">
        <v>7</v>
      </c>
      <c r="R109" s="737"/>
      <c r="S109" s="737"/>
    </row>
    <row r="110" spans="1:19" ht="21">
      <c r="A110" s="744"/>
      <c r="B110" s="423" t="s">
        <v>1055</v>
      </c>
      <c r="C110" s="423" t="s">
        <v>1056</v>
      </c>
      <c r="D110" s="423" t="s">
        <v>1057</v>
      </c>
      <c r="E110" s="423" t="s">
        <v>1055</v>
      </c>
      <c r="F110" s="423" t="s">
        <v>1056</v>
      </c>
      <c r="G110" s="423" t="s">
        <v>1057</v>
      </c>
      <c r="H110" s="423" t="s">
        <v>1055</v>
      </c>
      <c r="I110" s="423" t="s">
        <v>1056</v>
      </c>
      <c r="J110" s="423" t="s">
        <v>1057</v>
      </c>
      <c r="K110" s="423" t="s">
        <v>1055</v>
      </c>
      <c r="L110" s="423" t="s">
        <v>1056</v>
      </c>
      <c r="M110" s="423" t="s">
        <v>1057</v>
      </c>
      <c r="N110" s="423" t="s">
        <v>1055</v>
      </c>
      <c r="O110" s="423" t="s">
        <v>1056</v>
      </c>
      <c r="P110" s="423" t="s">
        <v>1057</v>
      </c>
      <c r="Q110" s="423" t="s">
        <v>1055</v>
      </c>
      <c r="R110" s="423" t="s">
        <v>1056</v>
      </c>
      <c r="S110" s="423" t="s">
        <v>1057</v>
      </c>
    </row>
    <row r="111" spans="1:19" ht="21">
      <c r="A111" s="424" t="s">
        <v>1058</v>
      </c>
      <c r="B111" s="425">
        <v>3</v>
      </c>
      <c r="C111" s="426"/>
      <c r="D111" s="738" t="s">
        <v>1059</v>
      </c>
      <c r="E111" s="427">
        <v>3</v>
      </c>
      <c r="F111" s="427"/>
      <c r="G111" s="739" t="s">
        <v>1059</v>
      </c>
      <c r="H111" s="425">
        <v>3</v>
      </c>
      <c r="I111" s="426"/>
      <c r="J111" s="738" t="s">
        <v>1059</v>
      </c>
      <c r="K111" s="427">
        <v>3</v>
      </c>
      <c r="L111" s="427"/>
      <c r="M111" s="739" t="s">
        <v>1059</v>
      </c>
      <c r="N111" s="425">
        <v>3</v>
      </c>
      <c r="O111" s="426"/>
      <c r="P111" s="738" t="s">
        <v>1059</v>
      </c>
      <c r="Q111" s="427">
        <v>3</v>
      </c>
      <c r="R111" s="427"/>
      <c r="S111" s="739" t="s">
        <v>1059</v>
      </c>
    </row>
    <row r="112" spans="1:19" ht="42">
      <c r="A112" s="428" t="s">
        <v>1060</v>
      </c>
      <c r="B112" s="429">
        <v>3</v>
      </c>
      <c r="C112" s="430"/>
      <c r="D112" s="738"/>
      <c r="E112" s="430">
        <v>3</v>
      </c>
      <c r="F112" s="430"/>
      <c r="G112" s="740"/>
      <c r="H112" s="430">
        <v>3</v>
      </c>
      <c r="I112" s="430"/>
      <c r="J112" s="738"/>
      <c r="K112" s="430">
        <v>3</v>
      </c>
      <c r="L112" s="430"/>
      <c r="M112" s="740"/>
      <c r="N112" s="430">
        <v>3</v>
      </c>
      <c r="O112" s="430"/>
      <c r="P112" s="738"/>
      <c r="Q112" s="430">
        <v>3</v>
      </c>
      <c r="R112" s="430"/>
      <c r="S112" s="740"/>
    </row>
    <row r="113" spans="1:19" ht="42">
      <c r="A113" s="428" t="s">
        <v>1061</v>
      </c>
      <c r="B113" s="429">
        <v>3</v>
      </c>
      <c r="C113" s="430"/>
      <c r="D113" s="738"/>
      <c r="E113" s="430">
        <v>3</v>
      </c>
      <c r="F113" s="430"/>
      <c r="G113" s="740"/>
      <c r="H113" s="430">
        <v>3</v>
      </c>
      <c r="I113" s="430"/>
      <c r="J113" s="738"/>
      <c r="K113" s="430">
        <v>3</v>
      </c>
      <c r="L113" s="430"/>
      <c r="M113" s="740"/>
      <c r="N113" s="430">
        <v>3</v>
      </c>
      <c r="O113" s="430">
        <v>2</v>
      </c>
      <c r="P113" s="738"/>
      <c r="Q113" s="430">
        <v>3</v>
      </c>
      <c r="R113" s="430">
        <v>2</v>
      </c>
      <c r="S113" s="740"/>
    </row>
    <row r="114" spans="1:19" ht="84">
      <c r="A114" s="428" t="s">
        <v>1063</v>
      </c>
      <c r="B114" s="429">
        <v>4</v>
      </c>
      <c r="C114" s="430">
        <v>1</v>
      </c>
      <c r="D114" s="738"/>
      <c r="E114" s="430">
        <v>4</v>
      </c>
      <c r="F114" s="430">
        <v>1</v>
      </c>
      <c r="G114" s="740"/>
      <c r="H114" s="430">
        <v>4</v>
      </c>
      <c r="I114" s="430">
        <v>1</v>
      </c>
      <c r="J114" s="738"/>
      <c r="K114" s="430">
        <v>4</v>
      </c>
      <c r="L114" s="430">
        <v>1</v>
      </c>
      <c r="M114" s="740"/>
      <c r="N114" s="430">
        <v>4</v>
      </c>
      <c r="O114" s="430">
        <v>1</v>
      </c>
      <c r="P114" s="738"/>
      <c r="Q114" s="430">
        <v>4</v>
      </c>
      <c r="R114" s="430">
        <v>1</v>
      </c>
      <c r="S114" s="740"/>
    </row>
    <row r="115" spans="1:19" ht="42">
      <c r="A115" s="428" t="s">
        <v>1064</v>
      </c>
      <c r="B115" s="429">
        <v>2</v>
      </c>
      <c r="C115" s="430"/>
      <c r="D115" s="738"/>
      <c r="E115" s="430">
        <v>2</v>
      </c>
      <c r="F115" s="430"/>
      <c r="G115" s="740"/>
      <c r="H115" s="430">
        <v>2</v>
      </c>
      <c r="I115" s="430"/>
      <c r="J115" s="738"/>
      <c r="K115" s="430">
        <v>2</v>
      </c>
      <c r="L115" s="430"/>
      <c r="M115" s="740"/>
      <c r="N115" s="430">
        <v>2</v>
      </c>
      <c r="O115" s="430"/>
      <c r="P115" s="738"/>
      <c r="Q115" s="430">
        <v>2</v>
      </c>
      <c r="R115" s="430"/>
      <c r="S115" s="740"/>
    </row>
    <row r="116" spans="1:19" ht="21">
      <c r="A116" s="428" t="s">
        <v>1065</v>
      </c>
      <c r="B116" s="429">
        <v>2</v>
      </c>
      <c r="C116" s="430"/>
      <c r="D116" s="738"/>
      <c r="E116" s="430">
        <v>2</v>
      </c>
      <c r="F116" s="430"/>
      <c r="G116" s="740"/>
      <c r="H116" s="430">
        <v>2</v>
      </c>
      <c r="I116" s="430"/>
      <c r="J116" s="738"/>
      <c r="K116" s="430">
        <v>2</v>
      </c>
      <c r="L116" s="430"/>
      <c r="M116" s="740"/>
      <c r="N116" s="430">
        <v>2</v>
      </c>
      <c r="O116" s="430"/>
      <c r="P116" s="738"/>
      <c r="Q116" s="430">
        <v>2</v>
      </c>
      <c r="R116" s="430"/>
      <c r="S116" s="740"/>
    </row>
    <row r="117" spans="1:19" ht="63">
      <c r="A117" s="428" t="s">
        <v>1066</v>
      </c>
      <c r="B117" s="429">
        <v>2</v>
      </c>
      <c r="C117" s="430" t="s">
        <v>1082</v>
      </c>
      <c r="D117" s="738"/>
      <c r="E117" s="430">
        <v>2</v>
      </c>
      <c r="F117" s="430" t="s">
        <v>1062</v>
      </c>
      <c r="G117" s="740"/>
      <c r="H117" s="430">
        <v>2</v>
      </c>
      <c r="I117" s="430">
        <v>1</v>
      </c>
      <c r="J117" s="738"/>
      <c r="K117" s="430">
        <v>2</v>
      </c>
      <c r="L117" s="430">
        <v>1</v>
      </c>
      <c r="M117" s="740"/>
      <c r="N117" s="430">
        <v>2</v>
      </c>
      <c r="O117" s="430">
        <v>2</v>
      </c>
      <c r="P117" s="738"/>
      <c r="Q117" s="430">
        <v>2</v>
      </c>
      <c r="R117" s="430"/>
      <c r="S117" s="740"/>
    </row>
    <row r="118" spans="1:19" ht="63">
      <c r="A118" s="428" t="s">
        <v>1067</v>
      </c>
      <c r="B118" s="429">
        <v>3</v>
      </c>
      <c r="C118" s="430" t="s">
        <v>1088</v>
      </c>
      <c r="D118" s="738"/>
      <c r="E118" s="430">
        <v>3</v>
      </c>
      <c r="F118" s="430" t="s">
        <v>1088</v>
      </c>
      <c r="G118" s="740"/>
      <c r="H118" s="430">
        <v>3</v>
      </c>
      <c r="I118" s="430">
        <v>2</v>
      </c>
      <c r="J118" s="738"/>
      <c r="K118" s="430">
        <v>3</v>
      </c>
      <c r="L118" s="430">
        <v>2</v>
      </c>
      <c r="M118" s="740"/>
      <c r="N118" s="430">
        <v>3</v>
      </c>
      <c r="O118" s="430">
        <v>2</v>
      </c>
      <c r="P118" s="738"/>
      <c r="Q118" s="430">
        <v>3</v>
      </c>
      <c r="R118" s="430">
        <v>2</v>
      </c>
      <c r="S118" s="740"/>
    </row>
    <row r="119" spans="1:19" ht="63">
      <c r="A119" s="432" t="s">
        <v>1068</v>
      </c>
      <c r="B119" s="425"/>
      <c r="C119" s="426"/>
      <c r="D119" s="738"/>
      <c r="E119" s="433"/>
      <c r="F119" s="433"/>
      <c r="G119" s="741"/>
      <c r="H119" s="425"/>
      <c r="I119" s="426">
        <v>2</v>
      </c>
      <c r="J119" s="738"/>
      <c r="K119" s="433"/>
      <c r="L119" s="433">
        <v>2</v>
      </c>
      <c r="M119" s="741"/>
      <c r="N119" s="425"/>
      <c r="O119" s="426"/>
      <c r="P119" s="738"/>
      <c r="Q119" s="433"/>
      <c r="R119" s="433"/>
      <c r="S119" s="741"/>
    </row>
    <row r="120" spans="1:19" ht="21">
      <c r="A120" s="736" t="s">
        <v>134</v>
      </c>
      <c r="B120" s="434">
        <f>SUM(B111:B119)</f>
        <v>22</v>
      </c>
      <c r="C120" s="434">
        <f>SUM(C111:C119)+5</f>
        <v>6</v>
      </c>
      <c r="D120" s="436">
        <v>3</v>
      </c>
      <c r="E120" s="434">
        <f>SUM(E111:E119)</f>
        <v>22</v>
      </c>
      <c r="F120" s="434">
        <f>SUM(F111:F119)+4</f>
        <v>5</v>
      </c>
      <c r="G120" s="435">
        <v>3</v>
      </c>
      <c r="H120" s="434">
        <f>SUM(H111:H119)</f>
        <v>22</v>
      </c>
      <c r="I120" s="435">
        <f>SUM(I111:I119)</f>
        <v>6</v>
      </c>
      <c r="J120" s="436">
        <v>3</v>
      </c>
      <c r="K120" s="434">
        <f>SUM(K111:K119)</f>
        <v>22</v>
      </c>
      <c r="L120" s="435">
        <f>SUM(L111:L119)</f>
        <v>6</v>
      </c>
      <c r="M120" s="435">
        <v>3</v>
      </c>
      <c r="N120" s="434">
        <f>SUM(N111:N119)</f>
        <v>22</v>
      </c>
      <c r="O120" s="435">
        <f>SUM(O111:O119)</f>
        <v>7</v>
      </c>
      <c r="P120" s="436">
        <v>3</v>
      </c>
      <c r="Q120" s="434">
        <f>SUM(Q111:Q119)</f>
        <v>22</v>
      </c>
      <c r="R120" s="435">
        <f>SUM(R111:R119)</f>
        <v>5</v>
      </c>
      <c r="S120" s="435">
        <v>3</v>
      </c>
    </row>
    <row r="121" spans="1:19" ht="24.6">
      <c r="A121" s="736"/>
      <c r="B121" s="437">
        <f>SUM(B120:D120)</f>
        <v>31</v>
      </c>
      <c r="C121" s="732" t="s">
        <v>1069</v>
      </c>
      <c r="D121" s="732"/>
      <c r="E121" s="437">
        <f>SUM(E120:G120)</f>
        <v>30</v>
      </c>
      <c r="F121" s="732" t="s">
        <v>1069</v>
      </c>
      <c r="G121" s="733"/>
      <c r="H121" s="438">
        <f>SUM(H120:J120)</f>
        <v>31</v>
      </c>
      <c r="I121" s="732" t="s">
        <v>1069</v>
      </c>
      <c r="J121" s="732"/>
      <c r="K121" s="437">
        <f>SUM(K120:M120)</f>
        <v>31</v>
      </c>
      <c r="L121" s="732" t="s">
        <v>1069</v>
      </c>
      <c r="M121" s="733"/>
      <c r="N121" s="438">
        <f>SUM(N120:P120)</f>
        <v>32</v>
      </c>
      <c r="O121" s="732" t="s">
        <v>1069</v>
      </c>
      <c r="P121" s="732"/>
      <c r="Q121" s="437">
        <f>SUM(Q120:S120)</f>
        <v>30</v>
      </c>
      <c r="R121" s="732" t="s">
        <v>1069</v>
      </c>
      <c r="S121" s="733"/>
    </row>
    <row r="122" spans="1:19" ht="21">
      <c r="A122" s="736"/>
      <c r="B122" s="439">
        <f>B121*20</f>
        <v>620</v>
      </c>
      <c r="C122" s="734" t="s">
        <v>1070</v>
      </c>
      <c r="D122" s="734"/>
      <c r="E122" s="439">
        <f>E121*20</f>
        <v>600</v>
      </c>
      <c r="F122" s="734" t="s">
        <v>1070</v>
      </c>
      <c r="G122" s="735"/>
      <c r="H122" s="440">
        <f>H121*20</f>
        <v>620</v>
      </c>
      <c r="I122" s="734" t="s">
        <v>1070</v>
      </c>
      <c r="J122" s="734"/>
      <c r="K122" s="439">
        <f>K121*20</f>
        <v>620</v>
      </c>
      <c r="L122" s="734" t="s">
        <v>1070</v>
      </c>
      <c r="M122" s="735"/>
      <c r="N122" s="440">
        <f>N121*20</f>
        <v>640</v>
      </c>
      <c r="O122" s="734" t="s">
        <v>1070</v>
      </c>
      <c r="P122" s="734"/>
      <c r="Q122" s="439">
        <f>Q121*20</f>
        <v>600</v>
      </c>
      <c r="R122" s="734" t="s">
        <v>1070</v>
      </c>
      <c r="S122" s="735"/>
    </row>
    <row r="123" spans="1:19" ht="21">
      <c r="A123" s="736"/>
      <c r="B123" s="720">
        <f>SUM(B122,E122)</f>
        <v>1220</v>
      </c>
      <c r="C123" s="721"/>
      <c r="D123" s="721"/>
      <c r="E123" s="722" t="s">
        <v>1071</v>
      </c>
      <c r="F123" s="722"/>
      <c r="G123" s="723"/>
      <c r="H123" s="720">
        <f>SUM(H122,K122)</f>
        <v>1240</v>
      </c>
      <c r="I123" s="721"/>
      <c r="J123" s="721"/>
      <c r="K123" s="722" t="s">
        <v>1071</v>
      </c>
      <c r="L123" s="722"/>
      <c r="M123" s="723"/>
      <c r="N123" s="720">
        <f>SUM(N122,Q122)</f>
        <v>1240</v>
      </c>
      <c r="O123" s="721"/>
      <c r="P123" s="721"/>
      <c r="Q123" s="722" t="s">
        <v>1071</v>
      </c>
      <c r="R123" s="722"/>
      <c r="S123" s="723"/>
    </row>
    <row r="124" spans="1:19" ht="21">
      <c r="A124" s="736"/>
      <c r="B124" s="724" t="s">
        <v>1079</v>
      </c>
      <c r="C124" s="725"/>
      <c r="D124" s="725"/>
      <c r="E124" s="725"/>
      <c r="F124" s="725"/>
      <c r="G124" s="725"/>
      <c r="H124" s="725"/>
      <c r="I124" s="725"/>
      <c r="J124" s="725"/>
      <c r="K124" s="726">
        <f>SUM(B123,H123,N123)</f>
        <v>3700</v>
      </c>
      <c r="L124" s="727"/>
      <c r="M124" s="727"/>
      <c r="N124" s="441" t="s">
        <v>1073</v>
      </c>
      <c r="O124" s="441"/>
      <c r="P124" s="441"/>
      <c r="Q124" s="441"/>
      <c r="R124" s="441"/>
      <c r="S124" s="442"/>
    </row>
    <row r="125" spans="1:19" ht="21">
      <c r="A125" s="746" t="s">
        <v>1092</v>
      </c>
      <c r="B125" s="747"/>
      <c r="C125" s="747"/>
      <c r="D125" s="747"/>
      <c r="E125" s="747"/>
      <c r="F125" s="747"/>
      <c r="G125" s="747"/>
      <c r="H125" s="747"/>
      <c r="I125" s="747"/>
      <c r="J125" s="747"/>
      <c r="K125" s="747"/>
      <c r="L125" s="747"/>
      <c r="M125" s="747"/>
      <c r="N125" s="747"/>
      <c r="O125" s="747"/>
      <c r="P125" s="747"/>
      <c r="Q125" s="747"/>
      <c r="R125" s="747"/>
      <c r="S125" s="748"/>
    </row>
    <row r="126" spans="1:19" ht="21">
      <c r="A126" s="749" t="s">
        <v>1093</v>
      </c>
      <c r="B126" s="750"/>
      <c r="C126" s="750"/>
      <c r="D126" s="750"/>
      <c r="E126" s="750"/>
      <c r="F126" s="750"/>
      <c r="G126" s="750"/>
      <c r="H126" s="750"/>
      <c r="I126" s="750"/>
      <c r="J126" s="750"/>
      <c r="K126" s="750"/>
      <c r="L126" s="750"/>
      <c r="M126" s="750"/>
      <c r="N126" s="750"/>
      <c r="O126" s="750"/>
      <c r="P126" s="750"/>
      <c r="Q126" s="750"/>
      <c r="R126" s="750"/>
      <c r="S126" s="751"/>
    </row>
    <row r="127" spans="1:19" ht="21">
      <c r="A127" s="443"/>
      <c r="B127" s="443"/>
      <c r="C127" s="443"/>
      <c r="D127" s="443"/>
      <c r="E127" s="443"/>
      <c r="F127" s="443"/>
      <c r="G127" s="443"/>
      <c r="H127" s="443"/>
      <c r="I127" s="443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</row>
    <row r="128" spans="1:19" ht="21">
      <c r="A128" s="443"/>
      <c r="B128" s="443"/>
      <c r="C128" s="443"/>
      <c r="D128" s="443"/>
      <c r="E128" s="443"/>
      <c r="F128" s="443"/>
      <c r="G128" s="443"/>
      <c r="H128" s="443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</row>
    <row r="129" spans="1:19" ht="21">
      <c r="A129" s="727" t="s">
        <v>1094</v>
      </c>
      <c r="B129" s="727"/>
      <c r="C129" s="727"/>
      <c r="D129" s="727"/>
      <c r="E129" s="727"/>
      <c r="F129" s="727"/>
      <c r="G129" s="727"/>
      <c r="H129" s="727"/>
      <c r="I129" s="727"/>
      <c r="J129" s="727"/>
      <c r="K129" s="727"/>
      <c r="L129" s="727"/>
      <c r="M129" s="727"/>
      <c r="N129" s="727"/>
      <c r="O129" s="727"/>
      <c r="P129" s="727"/>
      <c r="Q129" s="727"/>
      <c r="R129" s="727"/>
      <c r="S129" s="727"/>
    </row>
    <row r="130" spans="1:19" ht="24.6">
      <c r="A130" s="742" t="s">
        <v>1048</v>
      </c>
      <c r="B130" s="742"/>
      <c r="C130" s="742"/>
      <c r="D130" s="742"/>
      <c r="E130" s="742"/>
      <c r="F130" s="742"/>
      <c r="G130" s="742"/>
      <c r="H130" s="742"/>
      <c r="I130" s="742"/>
      <c r="J130" s="742"/>
      <c r="K130" s="742"/>
      <c r="L130" s="742"/>
      <c r="M130" s="742"/>
      <c r="N130" s="742"/>
      <c r="O130" s="742"/>
      <c r="P130" s="742"/>
      <c r="Q130" s="742"/>
      <c r="R130" s="742"/>
      <c r="S130" s="742"/>
    </row>
    <row r="131" spans="1:19" ht="24.6">
      <c r="A131" s="742" t="s">
        <v>1049</v>
      </c>
      <c r="B131" s="742"/>
      <c r="C131" s="742"/>
      <c r="D131" s="742"/>
      <c r="E131" s="742"/>
      <c r="F131" s="742"/>
      <c r="G131" s="742"/>
      <c r="H131" s="742"/>
      <c r="I131" s="742"/>
      <c r="J131" s="742"/>
      <c r="K131" s="742"/>
      <c r="L131" s="742"/>
      <c r="M131" s="742"/>
      <c r="N131" s="742"/>
      <c r="O131" s="742"/>
      <c r="P131" s="742"/>
      <c r="Q131" s="742"/>
      <c r="R131" s="742"/>
      <c r="S131" s="742"/>
    </row>
    <row r="132" spans="1:19" ht="24.6">
      <c r="A132" s="742" t="s">
        <v>1095</v>
      </c>
      <c r="B132" s="742"/>
      <c r="C132" s="742"/>
      <c r="D132" s="742"/>
      <c r="E132" s="742"/>
      <c r="F132" s="742"/>
      <c r="G132" s="742"/>
      <c r="H132" s="742"/>
      <c r="I132" s="742"/>
      <c r="J132" s="742"/>
      <c r="K132" s="742"/>
      <c r="L132" s="742"/>
      <c r="M132" s="742"/>
      <c r="N132" s="742"/>
      <c r="O132" s="742"/>
      <c r="P132" s="742"/>
      <c r="Q132" s="742"/>
      <c r="R132" s="742"/>
      <c r="S132" s="742"/>
    </row>
    <row r="133" spans="1:19">
      <c r="A133" s="444"/>
    </row>
    <row r="134" spans="1:19" ht="21">
      <c r="A134" s="743" t="s">
        <v>716</v>
      </c>
      <c r="B134" s="745" t="s">
        <v>1052</v>
      </c>
      <c r="C134" s="745"/>
      <c r="D134" s="745"/>
      <c r="E134" s="745"/>
      <c r="F134" s="745"/>
      <c r="G134" s="745"/>
      <c r="H134" s="745" t="s">
        <v>1053</v>
      </c>
      <c r="I134" s="745"/>
      <c r="J134" s="745"/>
      <c r="K134" s="745"/>
      <c r="L134" s="745"/>
      <c r="M134" s="745"/>
      <c r="N134" s="745" t="s">
        <v>1054</v>
      </c>
      <c r="O134" s="745"/>
      <c r="P134" s="745"/>
      <c r="Q134" s="745"/>
      <c r="R134" s="745"/>
      <c r="S134" s="745"/>
    </row>
    <row r="135" spans="1:19" ht="21">
      <c r="A135" s="744"/>
      <c r="B135" s="737" t="s">
        <v>6</v>
      </c>
      <c r="C135" s="737"/>
      <c r="D135" s="737"/>
      <c r="E135" s="737" t="s">
        <v>7</v>
      </c>
      <c r="F135" s="737"/>
      <c r="G135" s="737"/>
      <c r="H135" s="737" t="s">
        <v>6</v>
      </c>
      <c r="I135" s="737"/>
      <c r="J135" s="737"/>
      <c r="K135" s="737" t="s">
        <v>7</v>
      </c>
      <c r="L135" s="737"/>
      <c r="M135" s="737"/>
      <c r="N135" s="737" t="s">
        <v>6</v>
      </c>
      <c r="O135" s="737"/>
      <c r="P135" s="737"/>
      <c r="Q135" s="737" t="s">
        <v>7</v>
      </c>
      <c r="R135" s="737"/>
      <c r="S135" s="737"/>
    </row>
    <row r="136" spans="1:19" ht="21">
      <c r="A136" s="744"/>
      <c r="B136" s="423" t="s">
        <v>1055</v>
      </c>
      <c r="C136" s="423" t="s">
        <v>1056</v>
      </c>
      <c r="D136" s="423" t="s">
        <v>1057</v>
      </c>
      <c r="E136" s="423" t="s">
        <v>1055</v>
      </c>
      <c r="F136" s="423" t="s">
        <v>1056</v>
      </c>
      <c r="G136" s="423" t="s">
        <v>1057</v>
      </c>
      <c r="H136" s="423" t="s">
        <v>1055</v>
      </c>
      <c r="I136" s="423" t="s">
        <v>1056</v>
      </c>
      <c r="J136" s="423" t="s">
        <v>1057</v>
      </c>
      <c r="K136" s="423" t="s">
        <v>1055</v>
      </c>
      <c r="L136" s="423" t="s">
        <v>1056</v>
      </c>
      <c r="M136" s="423" t="s">
        <v>1057</v>
      </c>
      <c r="N136" s="423" t="s">
        <v>1055</v>
      </c>
      <c r="O136" s="423" t="s">
        <v>1056</v>
      </c>
      <c r="P136" s="423" t="s">
        <v>1057</v>
      </c>
      <c r="Q136" s="423" t="s">
        <v>1055</v>
      </c>
      <c r="R136" s="423" t="s">
        <v>1056</v>
      </c>
      <c r="S136" s="423" t="s">
        <v>1057</v>
      </c>
    </row>
    <row r="137" spans="1:19" ht="21">
      <c r="A137" s="424" t="s">
        <v>1058</v>
      </c>
      <c r="B137" s="425">
        <v>3</v>
      </c>
      <c r="C137" s="426"/>
      <c r="D137" s="738" t="s">
        <v>1059</v>
      </c>
      <c r="E137" s="427">
        <v>3</v>
      </c>
      <c r="F137" s="427"/>
      <c r="G137" s="739" t="s">
        <v>1059</v>
      </c>
      <c r="H137" s="425">
        <v>3</v>
      </c>
      <c r="I137" s="426"/>
      <c r="J137" s="738" t="s">
        <v>1059</v>
      </c>
      <c r="K137" s="427">
        <v>3</v>
      </c>
      <c r="L137" s="427"/>
      <c r="M137" s="739" t="s">
        <v>1059</v>
      </c>
      <c r="N137" s="425">
        <v>3</v>
      </c>
      <c r="O137" s="426"/>
      <c r="P137" s="738" t="s">
        <v>1059</v>
      </c>
      <c r="Q137" s="427">
        <v>3</v>
      </c>
      <c r="R137" s="427"/>
      <c r="S137" s="739" t="s">
        <v>1059</v>
      </c>
    </row>
    <row r="138" spans="1:19" ht="42">
      <c r="A138" s="428" t="s">
        <v>1060</v>
      </c>
      <c r="B138" s="429">
        <v>3</v>
      </c>
      <c r="C138" s="430"/>
      <c r="D138" s="738"/>
      <c r="E138" s="430">
        <v>3</v>
      </c>
      <c r="F138" s="430"/>
      <c r="G138" s="740"/>
      <c r="H138" s="430">
        <v>3</v>
      </c>
      <c r="I138" s="430"/>
      <c r="J138" s="738"/>
      <c r="K138" s="430">
        <v>3</v>
      </c>
      <c r="L138" s="430"/>
      <c r="M138" s="740"/>
      <c r="N138" s="430">
        <v>3</v>
      </c>
      <c r="O138" s="430"/>
      <c r="P138" s="738"/>
      <c r="Q138" s="430">
        <v>3</v>
      </c>
      <c r="R138" s="430"/>
      <c r="S138" s="740"/>
    </row>
    <row r="139" spans="1:19" ht="42">
      <c r="A139" s="428" t="s">
        <v>1061</v>
      </c>
      <c r="B139" s="429">
        <v>3</v>
      </c>
      <c r="C139" s="430"/>
      <c r="D139" s="738"/>
      <c r="E139" s="430">
        <v>3</v>
      </c>
      <c r="F139" s="430"/>
      <c r="G139" s="740"/>
      <c r="H139" s="430">
        <v>3</v>
      </c>
      <c r="I139" s="430"/>
      <c r="J139" s="738"/>
      <c r="K139" s="430">
        <v>3</v>
      </c>
      <c r="L139" s="430"/>
      <c r="M139" s="740"/>
      <c r="N139" s="430">
        <v>3</v>
      </c>
      <c r="O139" s="430">
        <v>2</v>
      </c>
      <c r="P139" s="738"/>
      <c r="Q139" s="430">
        <v>3</v>
      </c>
      <c r="R139" s="430">
        <v>2</v>
      </c>
      <c r="S139" s="740"/>
    </row>
    <row r="140" spans="1:19" ht="84">
      <c r="A140" s="428" t="s">
        <v>1063</v>
      </c>
      <c r="B140" s="429">
        <v>4</v>
      </c>
      <c r="C140" s="430">
        <v>1</v>
      </c>
      <c r="D140" s="738"/>
      <c r="E140" s="430">
        <v>4</v>
      </c>
      <c r="F140" s="430">
        <v>1</v>
      </c>
      <c r="G140" s="740"/>
      <c r="H140" s="430">
        <v>4</v>
      </c>
      <c r="I140" s="430">
        <v>1</v>
      </c>
      <c r="J140" s="738"/>
      <c r="K140" s="430">
        <v>4</v>
      </c>
      <c r="L140" s="430">
        <v>1</v>
      </c>
      <c r="M140" s="740"/>
      <c r="N140" s="430">
        <v>4</v>
      </c>
      <c r="O140" s="430">
        <v>1</v>
      </c>
      <c r="P140" s="738"/>
      <c r="Q140" s="430">
        <v>4</v>
      </c>
      <c r="R140" s="430">
        <v>1</v>
      </c>
      <c r="S140" s="740"/>
    </row>
    <row r="141" spans="1:19" ht="42">
      <c r="A141" s="428" t="s">
        <v>1064</v>
      </c>
      <c r="B141" s="429">
        <v>2</v>
      </c>
      <c r="C141" s="430"/>
      <c r="D141" s="738"/>
      <c r="E141" s="430">
        <v>2</v>
      </c>
      <c r="F141" s="430"/>
      <c r="G141" s="740"/>
      <c r="H141" s="430">
        <v>2</v>
      </c>
      <c r="I141" s="430"/>
      <c r="J141" s="738"/>
      <c r="K141" s="430">
        <v>2</v>
      </c>
      <c r="L141" s="430"/>
      <c r="M141" s="740"/>
      <c r="N141" s="430">
        <v>2</v>
      </c>
      <c r="O141" s="430"/>
      <c r="P141" s="738"/>
      <c r="Q141" s="430">
        <v>2</v>
      </c>
      <c r="R141" s="430"/>
      <c r="S141" s="740"/>
    </row>
    <row r="142" spans="1:19" ht="21">
      <c r="A142" s="428" t="s">
        <v>1065</v>
      </c>
      <c r="B142" s="429">
        <v>2</v>
      </c>
      <c r="C142" s="430"/>
      <c r="D142" s="738"/>
      <c r="E142" s="430">
        <v>2</v>
      </c>
      <c r="F142" s="430"/>
      <c r="G142" s="740"/>
      <c r="H142" s="430">
        <v>2</v>
      </c>
      <c r="I142" s="430"/>
      <c r="J142" s="738"/>
      <c r="K142" s="430">
        <v>2</v>
      </c>
      <c r="L142" s="430"/>
      <c r="M142" s="740"/>
      <c r="N142" s="430">
        <v>2</v>
      </c>
      <c r="O142" s="430"/>
      <c r="P142" s="738"/>
      <c r="Q142" s="430">
        <v>2</v>
      </c>
      <c r="R142" s="430"/>
      <c r="S142" s="740"/>
    </row>
    <row r="143" spans="1:19" ht="63">
      <c r="A143" s="428" t="s">
        <v>1066</v>
      </c>
      <c r="B143" s="429">
        <v>2</v>
      </c>
      <c r="C143" s="430">
        <v>5</v>
      </c>
      <c r="D143" s="738"/>
      <c r="E143" s="430">
        <v>2</v>
      </c>
      <c r="F143" s="430">
        <v>4</v>
      </c>
      <c r="G143" s="740"/>
      <c r="H143" s="430">
        <v>2</v>
      </c>
      <c r="I143" s="430">
        <v>3</v>
      </c>
      <c r="J143" s="738"/>
      <c r="K143" s="430">
        <v>2</v>
      </c>
      <c r="L143" s="430">
        <v>3</v>
      </c>
      <c r="M143" s="740"/>
      <c r="N143" s="430">
        <v>2</v>
      </c>
      <c r="O143" s="430">
        <v>4</v>
      </c>
      <c r="P143" s="738"/>
      <c r="Q143" s="430">
        <v>2</v>
      </c>
      <c r="R143" s="430">
        <v>2</v>
      </c>
      <c r="S143" s="740"/>
    </row>
    <row r="144" spans="1:19" ht="63">
      <c r="A144" s="428" t="s">
        <v>1067</v>
      </c>
      <c r="B144" s="429">
        <v>3</v>
      </c>
      <c r="C144" s="430"/>
      <c r="D144" s="738"/>
      <c r="E144" s="430">
        <v>3</v>
      </c>
      <c r="F144" s="430"/>
      <c r="G144" s="740"/>
      <c r="H144" s="430">
        <v>3</v>
      </c>
      <c r="I144" s="430"/>
      <c r="J144" s="738"/>
      <c r="K144" s="430">
        <v>3</v>
      </c>
      <c r="L144" s="430"/>
      <c r="M144" s="740"/>
      <c r="N144" s="430">
        <v>3</v>
      </c>
      <c r="O144" s="430"/>
      <c r="P144" s="738"/>
      <c r="Q144" s="430">
        <v>3</v>
      </c>
      <c r="R144" s="430"/>
      <c r="S144" s="740"/>
    </row>
    <row r="145" spans="1:19" ht="63">
      <c r="A145" s="432" t="s">
        <v>1068</v>
      </c>
      <c r="B145" s="425"/>
      <c r="C145" s="426"/>
      <c r="D145" s="738"/>
      <c r="E145" s="433"/>
      <c r="F145" s="433"/>
      <c r="G145" s="741"/>
      <c r="H145" s="425"/>
      <c r="I145" s="426">
        <v>2</v>
      </c>
      <c r="J145" s="738"/>
      <c r="K145" s="433"/>
      <c r="L145" s="433">
        <v>2</v>
      </c>
      <c r="M145" s="741"/>
      <c r="N145" s="425"/>
      <c r="O145" s="426"/>
      <c r="P145" s="738"/>
      <c r="Q145" s="433"/>
      <c r="R145" s="433"/>
      <c r="S145" s="741"/>
    </row>
    <row r="146" spans="1:19" ht="21">
      <c r="A146" s="736" t="s">
        <v>134</v>
      </c>
      <c r="B146" s="434">
        <f>SUM(B137:B145)</f>
        <v>22</v>
      </c>
      <c r="C146" s="435">
        <f>SUM(C137:C145)</f>
        <v>6</v>
      </c>
      <c r="D146" s="436">
        <v>3</v>
      </c>
      <c r="E146" s="435">
        <f>SUM(E137:E145)</f>
        <v>22</v>
      </c>
      <c r="F146" s="435">
        <f>SUM(F137:F145)</f>
        <v>5</v>
      </c>
      <c r="G146" s="435">
        <v>3</v>
      </c>
      <c r="H146" s="445">
        <f>SUM(H137:H145)</f>
        <v>22</v>
      </c>
      <c r="I146" s="435">
        <f>SUM(I137:I145)</f>
        <v>6</v>
      </c>
      <c r="J146" s="436">
        <v>3</v>
      </c>
      <c r="K146" s="435">
        <f>SUM(K137:K145)</f>
        <v>22</v>
      </c>
      <c r="L146" s="435">
        <f>SUM(L137:L145)</f>
        <v>6</v>
      </c>
      <c r="M146" s="435">
        <v>3</v>
      </c>
      <c r="N146" s="445">
        <f>SUM(N137:N145)</f>
        <v>22</v>
      </c>
      <c r="O146" s="435">
        <f>SUM(O137:O145)</f>
        <v>7</v>
      </c>
      <c r="P146" s="436">
        <v>3</v>
      </c>
      <c r="Q146" s="435">
        <f>SUM(Q137:Q145)</f>
        <v>22</v>
      </c>
      <c r="R146" s="435">
        <f>SUM(R137:R145)</f>
        <v>5</v>
      </c>
      <c r="S146" s="435">
        <v>3</v>
      </c>
    </row>
    <row r="147" spans="1:19" ht="24.6">
      <c r="A147" s="736"/>
      <c r="B147" s="437">
        <f>SUM(B146:D146)</f>
        <v>31</v>
      </c>
      <c r="C147" s="732" t="s">
        <v>1069</v>
      </c>
      <c r="D147" s="732"/>
      <c r="E147" s="437">
        <f>SUM(E146:G146)</f>
        <v>30</v>
      </c>
      <c r="F147" s="732" t="s">
        <v>1069</v>
      </c>
      <c r="G147" s="733"/>
      <c r="H147" s="438">
        <f>SUM(H146:J146)</f>
        <v>31</v>
      </c>
      <c r="I147" s="732" t="s">
        <v>1069</v>
      </c>
      <c r="J147" s="732"/>
      <c r="K147" s="437">
        <f>SUM(K146:M146)</f>
        <v>31</v>
      </c>
      <c r="L147" s="732" t="s">
        <v>1069</v>
      </c>
      <c r="M147" s="733"/>
      <c r="N147" s="438">
        <f>SUM(N146:P146)</f>
        <v>32</v>
      </c>
      <c r="O147" s="732" t="s">
        <v>1069</v>
      </c>
      <c r="P147" s="732"/>
      <c r="Q147" s="437">
        <f>SUM(Q146:S146)</f>
        <v>30</v>
      </c>
      <c r="R147" s="732" t="s">
        <v>1069</v>
      </c>
      <c r="S147" s="733"/>
    </row>
    <row r="148" spans="1:19" ht="21">
      <c r="A148" s="736"/>
      <c r="B148" s="439">
        <f>B147*20</f>
        <v>620</v>
      </c>
      <c r="C148" s="734" t="s">
        <v>1070</v>
      </c>
      <c r="D148" s="734"/>
      <c r="E148" s="439">
        <f>E147*20</f>
        <v>600</v>
      </c>
      <c r="F148" s="734" t="s">
        <v>1070</v>
      </c>
      <c r="G148" s="735"/>
      <c r="H148" s="440">
        <f>H147*20</f>
        <v>620</v>
      </c>
      <c r="I148" s="734" t="s">
        <v>1070</v>
      </c>
      <c r="J148" s="734"/>
      <c r="K148" s="439">
        <f>K147*20</f>
        <v>620</v>
      </c>
      <c r="L148" s="734" t="s">
        <v>1070</v>
      </c>
      <c r="M148" s="735"/>
      <c r="N148" s="440">
        <f>N147*20</f>
        <v>640</v>
      </c>
      <c r="O148" s="734" t="s">
        <v>1070</v>
      </c>
      <c r="P148" s="734"/>
      <c r="Q148" s="439">
        <f>Q147*20</f>
        <v>600</v>
      </c>
      <c r="R148" s="734" t="s">
        <v>1070</v>
      </c>
      <c r="S148" s="735"/>
    </row>
    <row r="149" spans="1:19" ht="21">
      <c r="A149" s="736"/>
      <c r="B149" s="720">
        <f>SUM(B148,E148)</f>
        <v>1220</v>
      </c>
      <c r="C149" s="721"/>
      <c r="D149" s="721"/>
      <c r="E149" s="722" t="s">
        <v>1071</v>
      </c>
      <c r="F149" s="722"/>
      <c r="G149" s="723"/>
      <c r="H149" s="720">
        <f>SUM(H148,K148)</f>
        <v>1240</v>
      </c>
      <c r="I149" s="721"/>
      <c r="J149" s="721"/>
      <c r="K149" s="722" t="s">
        <v>1071</v>
      </c>
      <c r="L149" s="722"/>
      <c r="M149" s="723"/>
      <c r="N149" s="720">
        <f>SUM(N148,Q148)</f>
        <v>1240</v>
      </c>
      <c r="O149" s="721"/>
      <c r="P149" s="721"/>
      <c r="Q149" s="722" t="s">
        <v>1071</v>
      </c>
      <c r="R149" s="722"/>
      <c r="S149" s="723"/>
    </row>
    <row r="150" spans="1:19" ht="21">
      <c r="A150" s="736"/>
      <c r="B150" s="724" t="s">
        <v>1079</v>
      </c>
      <c r="C150" s="725"/>
      <c r="D150" s="725"/>
      <c r="E150" s="725"/>
      <c r="F150" s="725"/>
      <c r="G150" s="725"/>
      <c r="H150" s="725"/>
      <c r="I150" s="725"/>
      <c r="J150" s="725"/>
      <c r="K150" s="726">
        <f>SUM(B149,H149,N149)</f>
        <v>3700</v>
      </c>
      <c r="L150" s="727"/>
      <c r="M150" s="727"/>
      <c r="N150" s="441" t="s">
        <v>1073</v>
      </c>
      <c r="O150" s="441"/>
      <c r="P150" s="441"/>
      <c r="Q150" s="441"/>
      <c r="R150" s="441"/>
      <c r="S150" s="442"/>
    </row>
    <row r="151" spans="1:19" ht="21">
      <c r="A151" s="728" t="s">
        <v>1096</v>
      </c>
      <c r="B151" s="729"/>
      <c r="C151" s="729"/>
      <c r="D151" s="729"/>
      <c r="E151" s="729"/>
      <c r="F151" s="729"/>
      <c r="G151" s="729"/>
      <c r="H151" s="729"/>
      <c r="I151" s="729"/>
      <c r="J151" s="729"/>
      <c r="K151" s="729"/>
      <c r="L151" s="729"/>
      <c r="M151" s="729"/>
      <c r="N151" s="729"/>
      <c r="O151" s="729"/>
      <c r="P151" s="729"/>
      <c r="Q151" s="729"/>
      <c r="R151" s="729"/>
      <c r="S151" s="730"/>
    </row>
    <row r="158" spans="1:19" ht="36">
      <c r="A158" s="731" t="s">
        <v>1097</v>
      </c>
      <c r="B158" s="731"/>
      <c r="C158" s="731"/>
      <c r="D158" s="731"/>
      <c r="E158" s="731"/>
      <c r="F158" s="731"/>
      <c r="G158" s="731"/>
      <c r="H158" s="731"/>
      <c r="I158" s="731"/>
      <c r="J158" s="731"/>
      <c r="K158" s="731"/>
      <c r="L158" s="731"/>
    </row>
    <row r="159" spans="1:19" ht="24.6">
      <c r="A159" s="718" t="s">
        <v>1098</v>
      </c>
      <c r="B159" s="718"/>
      <c r="C159" s="718"/>
      <c r="D159" s="718"/>
      <c r="E159" s="718"/>
      <c r="F159" s="718"/>
      <c r="G159" s="718"/>
      <c r="H159" s="718"/>
      <c r="I159" s="718"/>
      <c r="J159" s="718"/>
      <c r="K159" s="718"/>
      <c r="L159" s="718"/>
    </row>
    <row r="160" spans="1:19" ht="24.6">
      <c r="A160" s="718"/>
      <c r="B160" s="718"/>
      <c r="C160" s="718"/>
      <c r="D160" s="718"/>
      <c r="E160" s="718"/>
      <c r="F160" s="718"/>
      <c r="G160" s="718"/>
      <c r="H160" s="718"/>
      <c r="I160" s="718"/>
      <c r="J160" s="718"/>
      <c r="K160" s="718"/>
      <c r="L160" s="718"/>
    </row>
    <row r="161" spans="1:12" ht="18.600000000000001">
      <c r="A161" s="719" t="s">
        <v>1052</v>
      </c>
      <c r="B161" s="719"/>
      <c r="C161" s="719"/>
      <c r="D161" s="719"/>
      <c r="E161" s="719" t="s">
        <v>1053</v>
      </c>
      <c r="F161" s="719"/>
      <c r="G161" s="719"/>
      <c r="H161" s="719"/>
      <c r="I161" s="719" t="s">
        <v>1099</v>
      </c>
      <c r="J161" s="719"/>
      <c r="K161" s="719"/>
      <c r="L161" s="719"/>
    </row>
    <row r="162" spans="1:12" ht="18.600000000000001">
      <c r="A162" s="711" t="s">
        <v>1100</v>
      </c>
      <c r="B162" s="711"/>
      <c r="C162" s="711" t="s">
        <v>7</v>
      </c>
      <c r="D162" s="711"/>
      <c r="E162" s="711" t="s">
        <v>6</v>
      </c>
      <c r="F162" s="711"/>
      <c r="G162" s="711" t="s">
        <v>7</v>
      </c>
      <c r="H162" s="711"/>
      <c r="I162" s="711" t="s">
        <v>6</v>
      </c>
      <c r="J162" s="711"/>
      <c r="K162" s="711" t="s">
        <v>7</v>
      </c>
      <c r="L162" s="711"/>
    </row>
    <row r="163" spans="1:12" ht="18.600000000000001">
      <c r="A163" s="446" t="s">
        <v>1101</v>
      </c>
      <c r="B163" s="447" t="s">
        <v>1102</v>
      </c>
      <c r="C163" s="446" t="s">
        <v>1101</v>
      </c>
      <c r="D163" s="447" t="s">
        <v>1102</v>
      </c>
      <c r="E163" s="446" t="s">
        <v>1101</v>
      </c>
      <c r="F163" s="447" t="s">
        <v>1102</v>
      </c>
      <c r="G163" s="446" t="s">
        <v>1101</v>
      </c>
      <c r="H163" s="447" t="s">
        <v>1102</v>
      </c>
      <c r="I163" s="446" t="s">
        <v>1101</v>
      </c>
      <c r="J163" s="447" t="s">
        <v>1102</v>
      </c>
      <c r="K163" s="446" t="s">
        <v>1101</v>
      </c>
      <c r="L163" s="447" t="s">
        <v>1102</v>
      </c>
    </row>
    <row r="164" spans="1:12" ht="33.6">
      <c r="A164" s="448" t="s">
        <v>1103</v>
      </c>
      <c r="B164" s="449">
        <v>3</v>
      </c>
      <c r="C164" s="448" t="s">
        <v>1104</v>
      </c>
      <c r="D164" s="449">
        <v>3</v>
      </c>
      <c r="E164" s="448" t="s">
        <v>1105</v>
      </c>
      <c r="F164" s="449">
        <v>3</v>
      </c>
      <c r="G164" s="448" t="s">
        <v>1106</v>
      </c>
      <c r="H164" s="449">
        <v>3</v>
      </c>
      <c r="I164" s="448" t="s">
        <v>1107</v>
      </c>
      <c r="J164" s="449">
        <v>3</v>
      </c>
      <c r="K164" s="448" t="s">
        <v>1108</v>
      </c>
      <c r="L164" s="449">
        <v>3</v>
      </c>
    </row>
    <row r="165" spans="1:12" ht="33.6">
      <c r="A165" s="450" t="s">
        <v>1109</v>
      </c>
      <c r="B165" s="451">
        <v>3</v>
      </c>
      <c r="C165" s="450" t="s">
        <v>1110</v>
      </c>
      <c r="D165" s="451">
        <v>3</v>
      </c>
      <c r="E165" s="450" t="s">
        <v>1111</v>
      </c>
      <c r="F165" s="451">
        <v>3</v>
      </c>
      <c r="G165" s="450" t="s">
        <v>1112</v>
      </c>
      <c r="H165" s="451">
        <v>3</v>
      </c>
      <c r="I165" s="450" t="s">
        <v>1113</v>
      </c>
      <c r="J165" s="451">
        <v>3</v>
      </c>
      <c r="K165" s="450" t="s">
        <v>1114</v>
      </c>
      <c r="L165" s="451">
        <v>3</v>
      </c>
    </row>
    <row r="166" spans="1:12" ht="33.6">
      <c r="A166" s="450" t="s">
        <v>1115</v>
      </c>
      <c r="B166" s="451">
        <v>3</v>
      </c>
      <c r="C166" s="450" t="s">
        <v>1116</v>
      </c>
      <c r="D166" s="451">
        <v>3</v>
      </c>
      <c r="E166" s="450" t="s">
        <v>1117</v>
      </c>
      <c r="F166" s="451">
        <v>3</v>
      </c>
      <c r="G166" s="450" t="s">
        <v>1118</v>
      </c>
      <c r="H166" s="451">
        <v>3</v>
      </c>
      <c r="I166" s="450" t="s">
        <v>1119</v>
      </c>
      <c r="J166" s="451">
        <v>3</v>
      </c>
      <c r="K166" s="450" t="s">
        <v>1120</v>
      </c>
      <c r="L166" s="451">
        <v>3</v>
      </c>
    </row>
    <row r="167" spans="1:12" ht="33.6">
      <c r="A167" s="450" t="s">
        <v>1121</v>
      </c>
      <c r="B167" s="451">
        <v>3</v>
      </c>
      <c r="C167" s="450" t="s">
        <v>1122</v>
      </c>
      <c r="D167" s="451">
        <v>3</v>
      </c>
      <c r="E167" s="450" t="s">
        <v>1123</v>
      </c>
      <c r="F167" s="451">
        <v>3</v>
      </c>
      <c r="G167" s="450" t="s">
        <v>1124</v>
      </c>
      <c r="H167" s="451">
        <v>3</v>
      </c>
      <c r="I167" s="450" t="s">
        <v>1125</v>
      </c>
      <c r="J167" s="451">
        <v>3</v>
      </c>
      <c r="K167" s="450" t="s">
        <v>1126</v>
      </c>
      <c r="L167" s="451">
        <v>3</v>
      </c>
    </row>
    <row r="168" spans="1:12" ht="33.6">
      <c r="A168" s="450" t="s">
        <v>1127</v>
      </c>
      <c r="B168" s="451">
        <v>1</v>
      </c>
      <c r="C168" s="450" t="s">
        <v>1128</v>
      </c>
      <c r="D168" s="451">
        <v>1</v>
      </c>
      <c r="E168" s="450" t="s">
        <v>1129</v>
      </c>
      <c r="F168" s="451">
        <v>1</v>
      </c>
      <c r="G168" s="450" t="s">
        <v>1130</v>
      </c>
      <c r="H168" s="451">
        <v>1</v>
      </c>
      <c r="I168" s="450" t="s">
        <v>1131</v>
      </c>
      <c r="J168" s="451">
        <v>1</v>
      </c>
      <c r="K168" s="450" t="s">
        <v>1132</v>
      </c>
      <c r="L168" s="451">
        <v>1</v>
      </c>
    </row>
    <row r="169" spans="1:12" ht="33.6">
      <c r="A169" s="450" t="s">
        <v>1133</v>
      </c>
      <c r="B169" s="451">
        <v>1</v>
      </c>
      <c r="C169" s="450" t="s">
        <v>1134</v>
      </c>
      <c r="D169" s="451">
        <v>1</v>
      </c>
      <c r="E169" s="450" t="s">
        <v>1135</v>
      </c>
      <c r="F169" s="451">
        <v>1</v>
      </c>
      <c r="G169" s="450" t="s">
        <v>1136</v>
      </c>
      <c r="H169" s="451">
        <v>1</v>
      </c>
      <c r="I169" s="450" t="s">
        <v>1137</v>
      </c>
      <c r="J169" s="451">
        <v>1</v>
      </c>
      <c r="K169" s="450" t="s">
        <v>1138</v>
      </c>
      <c r="L169" s="451">
        <v>1</v>
      </c>
    </row>
    <row r="170" spans="1:12" ht="33.6">
      <c r="A170" s="450" t="s">
        <v>1139</v>
      </c>
      <c r="B170" s="451">
        <v>1</v>
      </c>
      <c r="C170" s="450" t="s">
        <v>1140</v>
      </c>
      <c r="D170" s="451">
        <v>1</v>
      </c>
      <c r="E170" s="450" t="s">
        <v>1141</v>
      </c>
      <c r="F170" s="451">
        <v>1</v>
      </c>
      <c r="G170" s="450" t="s">
        <v>1142</v>
      </c>
      <c r="H170" s="451">
        <v>1</v>
      </c>
      <c r="I170" s="450" t="s">
        <v>1143</v>
      </c>
      <c r="J170" s="451">
        <v>1</v>
      </c>
      <c r="K170" s="450" t="s">
        <v>1144</v>
      </c>
      <c r="L170" s="451">
        <v>1</v>
      </c>
    </row>
    <row r="171" spans="1:12" ht="33.6">
      <c r="A171" s="450" t="s">
        <v>1145</v>
      </c>
      <c r="B171" s="451">
        <v>1</v>
      </c>
      <c r="C171" s="450" t="s">
        <v>1146</v>
      </c>
      <c r="D171" s="451">
        <v>1</v>
      </c>
      <c r="E171" s="450" t="s">
        <v>1147</v>
      </c>
      <c r="F171" s="451">
        <v>1</v>
      </c>
      <c r="G171" s="450" t="s">
        <v>1148</v>
      </c>
      <c r="H171" s="451">
        <v>1</v>
      </c>
      <c r="I171" s="450" t="s">
        <v>1149</v>
      </c>
      <c r="J171" s="451">
        <v>1</v>
      </c>
      <c r="K171" s="450" t="s">
        <v>1150</v>
      </c>
      <c r="L171" s="451">
        <v>1</v>
      </c>
    </row>
    <row r="172" spans="1:12" ht="50.4">
      <c r="A172" s="450" t="s">
        <v>1151</v>
      </c>
      <c r="B172" s="451">
        <v>1</v>
      </c>
      <c r="C172" s="450" t="s">
        <v>1152</v>
      </c>
      <c r="D172" s="451">
        <v>1</v>
      </c>
      <c r="E172" s="450" t="s">
        <v>1153</v>
      </c>
      <c r="F172" s="451">
        <v>1</v>
      </c>
      <c r="G172" s="450" t="s">
        <v>1154</v>
      </c>
      <c r="H172" s="451">
        <v>1</v>
      </c>
      <c r="I172" s="450" t="s">
        <v>1155</v>
      </c>
      <c r="J172" s="451">
        <v>1</v>
      </c>
      <c r="K172" s="450" t="s">
        <v>1156</v>
      </c>
      <c r="L172" s="451">
        <v>1</v>
      </c>
    </row>
    <row r="173" spans="1:12" ht="46.8">
      <c r="A173" s="452" t="s">
        <v>1157</v>
      </c>
      <c r="B173" s="451">
        <v>2</v>
      </c>
      <c r="C173" s="452" t="s">
        <v>1158</v>
      </c>
      <c r="D173" s="451">
        <v>2</v>
      </c>
      <c r="E173" s="452" t="s">
        <v>1159</v>
      </c>
      <c r="F173" s="451">
        <v>2</v>
      </c>
      <c r="G173" s="452" t="s">
        <v>1160</v>
      </c>
      <c r="H173" s="451">
        <v>2</v>
      </c>
      <c r="I173" s="452" t="s">
        <v>1161</v>
      </c>
      <c r="J173" s="451">
        <v>2</v>
      </c>
      <c r="K173" s="452" t="s">
        <v>1162</v>
      </c>
      <c r="L173" s="451">
        <v>2</v>
      </c>
    </row>
    <row r="174" spans="1:12" ht="33.6">
      <c r="A174" s="453" t="s">
        <v>1163</v>
      </c>
      <c r="B174" s="454">
        <v>3</v>
      </c>
      <c r="C174" s="453" t="s">
        <v>1164</v>
      </c>
      <c r="D174" s="454">
        <v>3</v>
      </c>
      <c r="E174" s="453" t="s">
        <v>1165</v>
      </c>
      <c r="F174" s="454">
        <v>3</v>
      </c>
      <c r="G174" s="453" t="s">
        <v>1166</v>
      </c>
      <c r="H174" s="454">
        <v>3</v>
      </c>
      <c r="I174" s="453" t="s">
        <v>1167</v>
      </c>
      <c r="J174" s="454">
        <v>3</v>
      </c>
      <c r="K174" s="453" t="s">
        <v>1168</v>
      </c>
      <c r="L174" s="454">
        <v>3</v>
      </c>
    </row>
    <row r="175" spans="1:12" ht="18.600000000000001">
      <c r="A175" s="446" t="s">
        <v>1169</v>
      </c>
      <c r="B175" s="447" t="s">
        <v>1102</v>
      </c>
      <c r="C175" s="446" t="s">
        <v>1169</v>
      </c>
      <c r="D175" s="447" t="s">
        <v>1102</v>
      </c>
      <c r="E175" s="446" t="s">
        <v>1169</v>
      </c>
      <c r="F175" s="447" t="s">
        <v>1102</v>
      </c>
      <c r="G175" s="446" t="s">
        <v>1169</v>
      </c>
      <c r="H175" s="447" t="s">
        <v>1102</v>
      </c>
      <c r="I175" s="446" t="s">
        <v>1169</v>
      </c>
      <c r="J175" s="447" t="s">
        <v>1102</v>
      </c>
      <c r="K175" s="446" t="s">
        <v>1169</v>
      </c>
      <c r="L175" s="447" t="s">
        <v>1102</v>
      </c>
    </row>
    <row r="176" spans="1:12" ht="45">
      <c r="A176" s="448"/>
      <c r="B176" s="449"/>
      <c r="C176" s="448"/>
      <c r="D176" s="449"/>
      <c r="E176" s="455" t="s">
        <v>1170</v>
      </c>
      <c r="F176" s="449">
        <v>2</v>
      </c>
      <c r="G176" s="448"/>
      <c r="H176" s="449"/>
      <c r="I176" s="448"/>
      <c r="J176" s="449"/>
      <c r="K176" s="448"/>
      <c r="L176" s="449"/>
    </row>
    <row r="177" spans="1:12" ht="33.6">
      <c r="A177" s="450" t="s">
        <v>1171</v>
      </c>
      <c r="B177" s="451">
        <v>2</v>
      </c>
      <c r="C177" s="450" t="s">
        <v>1172</v>
      </c>
      <c r="D177" s="451">
        <v>2</v>
      </c>
      <c r="E177" s="450" t="s">
        <v>1173</v>
      </c>
      <c r="F177" s="451">
        <v>2</v>
      </c>
      <c r="G177" s="450" t="s">
        <v>1174</v>
      </c>
      <c r="H177" s="451">
        <v>2</v>
      </c>
      <c r="I177" s="450" t="s">
        <v>1175</v>
      </c>
      <c r="J177" s="451">
        <v>2</v>
      </c>
      <c r="K177" s="450" t="s">
        <v>1176</v>
      </c>
      <c r="L177" s="451">
        <v>2</v>
      </c>
    </row>
    <row r="178" spans="1:12" ht="33.6">
      <c r="A178" s="450"/>
      <c r="B178" s="451"/>
      <c r="C178" s="450" t="s">
        <v>1177</v>
      </c>
      <c r="D178" s="451">
        <v>2</v>
      </c>
      <c r="E178" s="450"/>
      <c r="F178" s="451"/>
      <c r="G178" s="450"/>
      <c r="H178" s="451"/>
      <c r="I178" s="450"/>
      <c r="J178" s="451"/>
      <c r="K178" s="450"/>
      <c r="L178" s="451"/>
    </row>
    <row r="179" spans="1:12" ht="50.4">
      <c r="A179" s="450" t="s">
        <v>1178</v>
      </c>
      <c r="B179" s="451">
        <v>2</v>
      </c>
      <c r="C179" s="450" t="s">
        <v>1179</v>
      </c>
      <c r="D179" s="451">
        <v>2</v>
      </c>
      <c r="E179" s="456" t="s">
        <v>1180</v>
      </c>
      <c r="F179" s="457">
        <v>2</v>
      </c>
      <c r="G179" s="456" t="s">
        <v>1181</v>
      </c>
      <c r="H179" s="457">
        <v>2</v>
      </c>
      <c r="I179" s="450" t="s">
        <v>1182</v>
      </c>
      <c r="J179" s="451">
        <v>2</v>
      </c>
      <c r="K179" s="458" t="s">
        <v>1183</v>
      </c>
      <c r="L179" s="451">
        <v>2</v>
      </c>
    </row>
    <row r="180" spans="1:12" ht="33.6">
      <c r="A180" s="450"/>
      <c r="B180" s="451"/>
      <c r="C180" s="450"/>
      <c r="D180" s="451"/>
      <c r="E180" s="459" t="s">
        <v>1184</v>
      </c>
      <c r="F180" s="460"/>
      <c r="G180" s="459" t="s">
        <v>1185</v>
      </c>
      <c r="H180" s="460"/>
      <c r="I180" s="450" t="s">
        <v>1186</v>
      </c>
      <c r="J180" s="451">
        <v>2</v>
      </c>
      <c r="K180" s="450" t="s">
        <v>1187</v>
      </c>
      <c r="L180" s="451">
        <v>2</v>
      </c>
    </row>
    <row r="181" spans="1:12" ht="46.8">
      <c r="A181" s="450"/>
      <c r="B181" s="451"/>
      <c r="C181" s="450"/>
      <c r="D181" s="451"/>
      <c r="E181" s="450"/>
      <c r="F181" s="451"/>
      <c r="G181" s="450"/>
      <c r="H181" s="451"/>
      <c r="I181" s="452" t="s">
        <v>1188</v>
      </c>
      <c r="J181" s="451">
        <v>1</v>
      </c>
      <c r="K181" s="452" t="s">
        <v>1189</v>
      </c>
      <c r="L181" s="451">
        <v>1</v>
      </c>
    </row>
    <row r="182" spans="1:12" ht="33.6">
      <c r="A182" s="450"/>
      <c r="B182" s="451"/>
      <c r="C182" s="450" t="s">
        <v>1190</v>
      </c>
      <c r="D182" s="451">
        <v>1</v>
      </c>
      <c r="E182" s="450"/>
      <c r="F182" s="451"/>
      <c r="G182" s="450"/>
      <c r="H182" s="451"/>
      <c r="I182" s="450"/>
      <c r="J182" s="451"/>
      <c r="K182" s="450"/>
      <c r="L182" s="451"/>
    </row>
    <row r="183" spans="1:12" ht="33.6">
      <c r="A183" s="450" t="s">
        <v>1191</v>
      </c>
      <c r="B183" s="451">
        <v>1</v>
      </c>
      <c r="C183" s="450" t="s">
        <v>1192</v>
      </c>
      <c r="D183" s="451">
        <v>1</v>
      </c>
      <c r="E183" s="450" t="s">
        <v>1193</v>
      </c>
      <c r="F183" s="451">
        <v>1</v>
      </c>
      <c r="G183" s="450" t="s">
        <v>1194</v>
      </c>
      <c r="H183" s="451">
        <v>1</v>
      </c>
      <c r="I183" s="450" t="s">
        <v>1195</v>
      </c>
      <c r="J183" s="451">
        <v>1</v>
      </c>
      <c r="K183" s="450" t="s">
        <v>1196</v>
      </c>
      <c r="L183" s="451">
        <v>1</v>
      </c>
    </row>
    <row r="184" spans="1:12" ht="50.4">
      <c r="A184" s="452" t="s">
        <v>1197</v>
      </c>
      <c r="B184" s="451">
        <v>2</v>
      </c>
      <c r="C184" s="452"/>
      <c r="D184" s="451"/>
      <c r="E184" s="461" t="s">
        <v>1198</v>
      </c>
      <c r="F184" s="451">
        <v>1</v>
      </c>
      <c r="G184" s="450" t="s">
        <v>1199</v>
      </c>
      <c r="H184" s="451">
        <v>1</v>
      </c>
      <c r="I184" s="450" t="s">
        <v>1200</v>
      </c>
      <c r="J184" s="451">
        <v>2</v>
      </c>
      <c r="K184" s="450"/>
      <c r="L184" s="451"/>
    </row>
    <row r="185" spans="1:12" ht="55.2">
      <c r="A185" s="450" t="s">
        <v>1201</v>
      </c>
      <c r="B185" s="451">
        <v>2</v>
      </c>
      <c r="C185" s="452" t="s">
        <v>1202</v>
      </c>
      <c r="D185" s="451">
        <v>2</v>
      </c>
      <c r="E185" s="450" t="s">
        <v>1203</v>
      </c>
      <c r="F185" s="451">
        <v>2</v>
      </c>
      <c r="G185" s="450" t="s">
        <v>1204</v>
      </c>
      <c r="H185" s="451">
        <v>2</v>
      </c>
      <c r="I185" s="462" t="s">
        <v>1205</v>
      </c>
      <c r="J185" s="451">
        <v>2</v>
      </c>
      <c r="K185" s="452" t="s">
        <v>1206</v>
      </c>
      <c r="L185" s="451">
        <v>2</v>
      </c>
    </row>
    <row r="186" spans="1:12" ht="16.8">
      <c r="A186" s="463"/>
      <c r="B186" s="454"/>
      <c r="C186" s="463"/>
      <c r="D186" s="454"/>
      <c r="E186" s="463"/>
      <c r="F186" s="454"/>
      <c r="G186" s="463"/>
      <c r="H186" s="454"/>
      <c r="I186" s="463"/>
      <c r="J186" s="454"/>
      <c r="K186" s="463"/>
      <c r="L186" s="454"/>
    </row>
    <row r="187" spans="1:12" ht="55.8">
      <c r="A187" s="464" t="s">
        <v>1207</v>
      </c>
      <c r="B187" s="447" t="s">
        <v>1102</v>
      </c>
      <c r="C187" s="465" t="s">
        <v>1207</v>
      </c>
      <c r="D187" s="447" t="s">
        <v>1102</v>
      </c>
      <c r="E187" s="465" t="s">
        <v>1207</v>
      </c>
      <c r="F187" s="447" t="s">
        <v>1102</v>
      </c>
      <c r="G187" s="465" t="s">
        <v>1207</v>
      </c>
      <c r="H187" s="447" t="s">
        <v>1102</v>
      </c>
      <c r="I187" s="465" t="s">
        <v>1207</v>
      </c>
      <c r="J187" s="447" t="s">
        <v>1102</v>
      </c>
      <c r="K187" s="465" t="s">
        <v>1207</v>
      </c>
      <c r="L187" s="447" t="s">
        <v>1102</v>
      </c>
    </row>
    <row r="188" spans="1:12" ht="46.8">
      <c r="A188" s="466"/>
      <c r="B188" s="467"/>
      <c r="C188" s="466"/>
      <c r="D188" s="467"/>
      <c r="E188" s="468" t="s">
        <v>1208</v>
      </c>
      <c r="F188" s="716"/>
      <c r="G188" s="466" t="s">
        <v>1209</v>
      </c>
      <c r="H188" s="716"/>
      <c r="I188" s="466"/>
      <c r="J188" s="467"/>
      <c r="K188" s="466"/>
      <c r="L188" s="467"/>
    </row>
    <row r="189" spans="1:12" ht="46.8">
      <c r="A189" s="469"/>
      <c r="B189" s="470"/>
      <c r="C189" s="469"/>
      <c r="D189" s="470"/>
      <c r="E189" s="469" t="s">
        <v>1210</v>
      </c>
      <c r="F189" s="717"/>
      <c r="G189" s="469" t="s">
        <v>1211</v>
      </c>
      <c r="H189" s="717"/>
      <c r="I189" s="469"/>
      <c r="J189" s="470"/>
      <c r="K189" s="469"/>
      <c r="L189" s="470"/>
    </row>
    <row r="190" spans="1:12" ht="37.200000000000003">
      <c r="A190" s="464" t="s">
        <v>1212</v>
      </c>
      <c r="B190" s="447" t="s">
        <v>1102</v>
      </c>
      <c r="C190" s="465" t="s">
        <v>1212</v>
      </c>
      <c r="D190" s="447" t="s">
        <v>1102</v>
      </c>
      <c r="E190" s="465" t="s">
        <v>1212</v>
      </c>
      <c r="F190" s="447" t="s">
        <v>1102</v>
      </c>
      <c r="G190" s="465" t="s">
        <v>1212</v>
      </c>
      <c r="H190" s="447" t="s">
        <v>1102</v>
      </c>
      <c r="I190" s="465" t="s">
        <v>1212</v>
      </c>
      <c r="J190" s="447" t="s">
        <v>1102</v>
      </c>
      <c r="K190" s="465" t="s">
        <v>1212</v>
      </c>
      <c r="L190" s="447" t="s">
        <v>1102</v>
      </c>
    </row>
    <row r="191" spans="1:12" ht="33.6">
      <c r="A191" s="450" t="s">
        <v>325</v>
      </c>
      <c r="B191" s="451">
        <v>1</v>
      </c>
      <c r="C191" s="450" t="s">
        <v>325</v>
      </c>
      <c r="D191" s="451">
        <v>1</v>
      </c>
      <c r="E191" s="450" t="s">
        <v>325</v>
      </c>
      <c r="F191" s="451">
        <v>1</v>
      </c>
      <c r="G191" s="450" t="s">
        <v>325</v>
      </c>
      <c r="H191" s="451">
        <v>1</v>
      </c>
      <c r="I191" s="450" t="s">
        <v>325</v>
      </c>
      <c r="J191" s="451">
        <v>1</v>
      </c>
      <c r="K191" s="450" t="s">
        <v>325</v>
      </c>
      <c r="L191" s="451">
        <v>1</v>
      </c>
    </row>
    <row r="192" spans="1:12" ht="33.6">
      <c r="A192" s="450" t="s">
        <v>1213</v>
      </c>
      <c r="B192" s="451">
        <v>1</v>
      </c>
      <c r="C192" s="450" t="s">
        <v>1213</v>
      </c>
      <c r="D192" s="451">
        <v>1</v>
      </c>
      <c r="E192" s="450" t="s">
        <v>1213</v>
      </c>
      <c r="F192" s="451">
        <v>1</v>
      </c>
      <c r="G192" s="450" t="s">
        <v>1213</v>
      </c>
      <c r="H192" s="451">
        <v>1</v>
      </c>
      <c r="I192" s="450" t="s">
        <v>1213</v>
      </c>
      <c r="J192" s="451">
        <v>1</v>
      </c>
      <c r="K192" s="450" t="s">
        <v>1213</v>
      </c>
      <c r="L192" s="451">
        <v>1</v>
      </c>
    </row>
    <row r="193" spans="1:12" ht="46.8">
      <c r="A193" s="452" t="s">
        <v>1214</v>
      </c>
      <c r="B193" s="451">
        <v>1</v>
      </c>
      <c r="C193" s="452" t="s">
        <v>1215</v>
      </c>
      <c r="D193" s="451">
        <v>1</v>
      </c>
      <c r="E193" s="452" t="s">
        <v>1216</v>
      </c>
      <c r="F193" s="451">
        <v>1</v>
      </c>
      <c r="G193" s="452" t="s">
        <v>1217</v>
      </c>
      <c r="H193" s="451">
        <v>1</v>
      </c>
      <c r="I193" s="450" t="s">
        <v>577</v>
      </c>
      <c r="J193" s="451">
        <v>1</v>
      </c>
      <c r="K193" s="450" t="s">
        <v>577</v>
      </c>
      <c r="L193" s="451">
        <v>1</v>
      </c>
    </row>
    <row r="194" spans="1:12" ht="33.6">
      <c r="A194" s="450" t="s">
        <v>948</v>
      </c>
      <c r="B194" s="451"/>
      <c r="C194" s="450" t="s">
        <v>1218</v>
      </c>
      <c r="D194" s="451"/>
      <c r="E194" s="450" t="s">
        <v>948</v>
      </c>
      <c r="F194" s="451"/>
      <c r="G194" s="450" t="s">
        <v>1219</v>
      </c>
      <c r="H194" s="451"/>
      <c r="I194" s="450" t="s">
        <v>948</v>
      </c>
      <c r="J194" s="451"/>
      <c r="K194" s="450" t="s">
        <v>1218</v>
      </c>
      <c r="L194" s="451"/>
    </row>
    <row r="195" spans="1:12" ht="50.4">
      <c r="A195" s="471"/>
      <c r="B195" s="472"/>
      <c r="C195" s="471"/>
      <c r="D195" s="472"/>
      <c r="E195" s="471"/>
      <c r="F195" s="472"/>
      <c r="G195" s="471" t="s">
        <v>1220</v>
      </c>
      <c r="H195" s="472"/>
      <c r="I195" s="471"/>
      <c r="J195" s="472"/>
      <c r="K195" s="471"/>
      <c r="L195" s="472"/>
    </row>
    <row r="196" spans="1:12" ht="18.600000000000001">
      <c r="A196" s="473" t="s">
        <v>134</v>
      </c>
      <c r="B196" s="474">
        <f>SUM(B164:B194)</f>
        <v>34</v>
      </c>
      <c r="C196" s="473" t="s">
        <v>134</v>
      </c>
      <c r="D196" s="474">
        <f>SUM(D164:D189,D191:D194)</f>
        <v>35</v>
      </c>
      <c r="E196" s="473" t="s">
        <v>134</v>
      </c>
      <c r="F196" s="474">
        <f>SUM(F164:F189,F191:F194)</f>
        <v>35</v>
      </c>
      <c r="G196" s="473" t="s">
        <v>134</v>
      </c>
      <c r="H196" s="474">
        <f>SUM(H164:H189,H191:H194)</f>
        <v>33</v>
      </c>
      <c r="I196" s="473" t="s">
        <v>134</v>
      </c>
      <c r="J196" s="474">
        <f>SUM(J164:J189,J191:J194)</f>
        <v>37</v>
      </c>
      <c r="K196" s="473" t="s">
        <v>134</v>
      </c>
      <c r="L196" s="474">
        <f>SUM(L164:L189,L191:L194)</f>
        <v>35</v>
      </c>
    </row>
    <row r="197" spans="1:12" ht="18.600000000000001">
      <c r="A197" s="475"/>
      <c r="B197" s="475"/>
      <c r="C197" s="475"/>
      <c r="D197" s="475"/>
      <c r="E197" s="475"/>
      <c r="F197" s="475"/>
      <c r="G197" s="475"/>
      <c r="H197" s="475"/>
      <c r="I197" s="475"/>
      <c r="J197" s="475"/>
      <c r="K197" s="475"/>
      <c r="L197" s="475"/>
    </row>
    <row r="198" spans="1:12" ht="18.600000000000001">
      <c r="A198" s="475"/>
      <c r="B198" s="475"/>
      <c r="C198" s="475"/>
      <c r="D198" s="475"/>
      <c r="E198" s="476" t="s">
        <v>1221</v>
      </c>
      <c r="F198" s="476">
        <v>2</v>
      </c>
      <c r="G198" s="475"/>
      <c r="H198" s="475"/>
      <c r="I198" s="475"/>
      <c r="J198" s="475"/>
      <c r="K198" s="475"/>
      <c r="L198" s="475"/>
    </row>
    <row r="199" spans="1:12" ht="24.6">
      <c r="A199" s="710" t="s">
        <v>1222</v>
      </c>
      <c r="B199" s="710"/>
      <c r="C199" s="710"/>
      <c r="D199" s="710"/>
      <c r="E199" s="710"/>
      <c r="F199" s="710"/>
      <c r="G199" s="710"/>
      <c r="H199" s="710"/>
      <c r="I199" s="710"/>
      <c r="J199" s="710"/>
      <c r="K199" s="710"/>
      <c r="L199" s="710"/>
    </row>
    <row r="200" spans="1:12" ht="24.6">
      <c r="A200" s="710" t="s">
        <v>1223</v>
      </c>
      <c r="B200" s="710"/>
      <c r="C200" s="710"/>
      <c r="D200" s="710"/>
      <c r="E200" s="710"/>
      <c r="F200" s="710"/>
      <c r="G200" s="710"/>
      <c r="H200" s="710"/>
      <c r="I200" s="710"/>
      <c r="J200" s="710"/>
      <c r="K200" s="710"/>
      <c r="L200" s="710"/>
    </row>
    <row r="201" spans="1:12">
      <c r="A201" s="477"/>
      <c r="B201" s="478"/>
      <c r="C201" s="478"/>
      <c r="D201" s="478"/>
      <c r="E201" s="478"/>
      <c r="F201" s="478"/>
      <c r="G201" s="478"/>
      <c r="H201" s="478"/>
      <c r="I201" s="478"/>
      <c r="J201" s="478"/>
      <c r="K201" s="478"/>
      <c r="L201" s="478"/>
    </row>
    <row r="202" spans="1:12" ht="18.600000000000001">
      <c r="A202" s="711" t="s">
        <v>1052</v>
      </c>
      <c r="B202" s="711"/>
      <c r="C202" s="711"/>
      <c r="D202" s="711"/>
      <c r="E202" s="711" t="s">
        <v>1053</v>
      </c>
      <c r="F202" s="711"/>
      <c r="G202" s="711"/>
      <c r="H202" s="711"/>
      <c r="I202" s="711" t="s">
        <v>1054</v>
      </c>
      <c r="J202" s="711"/>
      <c r="K202" s="711"/>
      <c r="L202" s="711"/>
    </row>
    <row r="203" spans="1:12" ht="18.600000000000001">
      <c r="A203" s="711" t="s">
        <v>6</v>
      </c>
      <c r="B203" s="711"/>
      <c r="C203" s="711" t="s">
        <v>7</v>
      </c>
      <c r="D203" s="711"/>
      <c r="E203" s="711" t="s">
        <v>6</v>
      </c>
      <c r="F203" s="711"/>
      <c r="G203" s="711" t="s">
        <v>7</v>
      </c>
      <c r="H203" s="711"/>
      <c r="I203" s="711" t="s">
        <v>6</v>
      </c>
      <c r="J203" s="711"/>
      <c r="K203" s="711" t="s">
        <v>7</v>
      </c>
      <c r="L203" s="711"/>
    </row>
    <row r="204" spans="1:12" ht="18.600000000000001">
      <c r="A204" s="446" t="s">
        <v>1224</v>
      </c>
      <c r="B204" s="447" t="s">
        <v>1102</v>
      </c>
      <c r="C204" s="446" t="s">
        <v>1224</v>
      </c>
      <c r="D204" s="447" t="s">
        <v>1102</v>
      </c>
      <c r="E204" s="446" t="s">
        <v>1224</v>
      </c>
      <c r="F204" s="447" t="s">
        <v>1102</v>
      </c>
      <c r="G204" s="446" t="s">
        <v>1224</v>
      </c>
      <c r="H204" s="447" t="s">
        <v>1102</v>
      </c>
      <c r="I204" s="446" t="s">
        <v>1224</v>
      </c>
      <c r="J204" s="447" t="s">
        <v>1102</v>
      </c>
      <c r="K204" s="446" t="s">
        <v>1224</v>
      </c>
      <c r="L204" s="447" t="s">
        <v>1102</v>
      </c>
    </row>
    <row r="205" spans="1:12" ht="33.6">
      <c r="A205" s="448" t="s">
        <v>1103</v>
      </c>
      <c r="B205" s="449">
        <v>3</v>
      </c>
      <c r="C205" s="448" t="s">
        <v>1104</v>
      </c>
      <c r="D205" s="449">
        <v>3</v>
      </c>
      <c r="E205" s="448" t="s">
        <v>1105</v>
      </c>
      <c r="F205" s="449">
        <v>3</v>
      </c>
      <c r="G205" s="448" t="s">
        <v>1106</v>
      </c>
      <c r="H205" s="449">
        <v>3</v>
      </c>
      <c r="I205" s="448" t="s">
        <v>1107</v>
      </c>
      <c r="J205" s="449">
        <v>3</v>
      </c>
      <c r="K205" s="448" t="s">
        <v>1108</v>
      </c>
      <c r="L205" s="449">
        <v>3</v>
      </c>
    </row>
    <row r="206" spans="1:12" ht="33.6">
      <c r="A206" s="450" t="s">
        <v>1109</v>
      </c>
      <c r="B206" s="451">
        <v>3</v>
      </c>
      <c r="C206" s="450" t="s">
        <v>1110</v>
      </c>
      <c r="D206" s="451">
        <v>3</v>
      </c>
      <c r="E206" s="450" t="s">
        <v>1111</v>
      </c>
      <c r="F206" s="451">
        <v>3</v>
      </c>
      <c r="G206" s="450" t="s">
        <v>1112</v>
      </c>
      <c r="H206" s="451">
        <v>3</v>
      </c>
      <c r="I206" s="450" t="s">
        <v>1113</v>
      </c>
      <c r="J206" s="451">
        <v>3</v>
      </c>
      <c r="K206" s="450" t="s">
        <v>1225</v>
      </c>
      <c r="L206" s="451">
        <v>3</v>
      </c>
    </row>
    <row r="207" spans="1:12" ht="33.6">
      <c r="A207" s="450" t="s">
        <v>1115</v>
      </c>
      <c r="B207" s="451">
        <v>3</v>
      </c>
      <c r="C207" s="450" t="s">
        <v>1116</v>
      </c>
      <c r="D207" s="451">
        <v>3</v>
      </c>
      <c r="E207" s="450" t="s">
        <v>1117</v>
      </c>
      <c r="F207" s="451">
        <v>3</v>
      </c>
      <c r="G207" s="450" t="s">
        <v>1118</v>
      </c>
      <c r="H207" s="451">
        <v>3</v>
      </c>
      <c r="I207" s="450" t="s">
        <v>1119</v>
      </c>
      <c r="J207" s="451">
        <v>3</v>
      </c>
      <c r="K207" s="450" t="s">
        <v>1120</v>
      </c>
      <c r="L207" s="451">
        <v>3</v>
      </c>
    </row>
    <row r="208" spans="1:12" ht="33.6">
      <c r="A208" s="450" t="s">
        <v>1121</v>
      </c>
      <c r="B208" s="451">
        <v>3</v>
      </c>
      <c r="C208" s="450" t="s">
        <v>1122</v>
      </c>
      <c r="D208" s="451">
        <v>3</v>
      </c>
      <c r="E208" s="450" t="s">
        <v>1123</v>
      </c>
      <c r="F208" s="451">
        <v>3</v>
      </c>
      <c r="G208" s="450" t="s">
        <v>1124</v>
      </c>
      <c r="H208" s="451">
        <v>3</v>
      </c>
      <c r="I208" s="450" t="s">
        <v>1125</v>
      </c>
      <c r="J208" s="451">
        <v>3</v>
      </c>
      <c r="K208" s="450" t="s">
        <v>1126</v>
      </c>
      <c r="L208" s="451">
        <v>3</v>
      </c>
    </row>
    <row r="209" spans="1:12" ht="33.6">
      <c r="A209" s="450" t="s">
        <v>1127</v>
      </c>
      <c r="B209" s="451">
        <v>1</v>
      </c>
      <c r="C209" s="450" t="s">
        <v>1128</v>
      </c>
      <c r="D209" s="451">
        <v>1</v>
      </c>
      <c r="E209" s="450" t="s">
        <v>1129</v>
      </c>
      <c r="F209" s="451">
        <v>1</v>
      </c>
      <c r="G209" s="450" t="s">
        <v>1130</v>
      </c>
      <c r="H209" s="451">
        <v>1</v>
      </c>
      <c r="I209" s="450" t="s">
        <v>1131</v>
      </c>
      <c r="J209" s="451">
        <v>1</v>
      </c>
      <c r="K209" s="450" t="s">
        <v>1132</v>
      </c>
      <c r="L209" s="451">
        <v>1</v>
      </c>
    </row>
    <row r="210" spans="1:12" ht="33.6">
      <c r="A210" s="450" t="s">
        <v>1133</v>
      </c>
      <c r="B210" s="451">
        <v>1</v>
      </c>
      <c r="C210" s="450" t="s">
        <v>1134</v>
      </c>
      <c r="D210" s="451">
        <v>1</v>
      </c>
      <c r="E210" s="450" t="s">
        <v>1135</v>
      </c>
      <c r="F210" s="451">
        <v>1</v>
      </c>
      <c r="G210" s="450" t="s">
        <v>1136</v>
      </c>
      <c r="H210" s="451">
        <v>1</v>
      </c>
      <c r="I210" s="450" t="s">
        <v>1137</v>
      </c>
      <c r="J210" s="451">
        <v>1</v>
      </c>
      <c r="K210" s="450" t="s">
        <v>1138</v>
      </c>
      <c r="L210" s="451">
        <v>1</v>
      </c>
    </row>
    <row r="211" spans="1:12" ht="33.6">
      <c r="A211" s="450" t="s">
        <v>1139</v>
      </c>
      <c r="B211" s="451">
        <v>1</v>
      </c>
      <c r="C211" s="450" t="s">
        <v>1140</v>
      </c>
      <c r="D211" s="451">
        <v>1</v>
      </c>
      <c r="E211" s="450" t="s">
        <v>1141</v>
      </c>
      <c r="F211" s="451">
        <v>1</v>
      </c>
      <c r="G211" s="450" t="s">
        <v>1142</v>
      </c>
      <c r="H211" s="451">
        <v>1</v>
      </c>
      <c r="I211" s="450" t="s">
        <v>1143</v>
      </c>
      <c r="J211" s="451">
        <v>1</v>
      </c>
      <c r="K211" s="450" t="s">
        <v>1144</v>
      </c>
      <c r="L211" s="451">
        <v>1</v>
      </c>
    </row>
    <row r="212" spans="1:12" ht="33.6">
      <c r="A212" s="450" t="s">
        <v>1145</v>
      </c>
      <c r="B212" s="451">
        <v>1</v>
      </c>
      <c r="C212" s="450" t="s">
        <v>1146</v>
      </c>
      <c r="D212" s="451">
        <v>1</v>
      </c>
      <c r="E212" s="450" t="s">
        <v>1147</v>
      </c>
      <c r="F212" s="451">
        <v>1</v>
      </c>
      <c r="G212" s="450" t="s">
        <v>1148</v>
      </c>
      <c r="H212" s="451">
        <v>1</v>
      </c>
      <c r="I212" s="450" t="s">
        <v>1149</v>
      </c>
      <c r="J212" s="451">
        <v>1</v>
      </c>
      <c r="K212" s="450" t="s">
        <v>1150</v>
      </c>
      <c r="L212" s="451">
        <v>1</v>
      </c>
    </row>
    <row r="213" spans="1:12" ht="50.4">
      <c r="A213" s="450" t="s">
        <v>1151</v>
      </c>
      <c r="B213" s="451">
        <v>1</v>
      </c>
      <c r="C213" s="450" t="s">
        <v>1152</v>
      </c>
      <c r="D213" s="451">
        <v>1</v>
      </c>
      <c r="E213" s="450" t="s">
        <v>1153</v>
      </c>
      <c r="F213" s="451">
        <v>1</v>
      </c>
      <c r="G213" s="450" t="s">
        <v>1154</v>
      </c>
      <c r="H213" s="451">
        <v>1</v>
      </c>
      <c r="I213" s="450" t="s">
        <v>1155</v>
      </c>
      <c r="J213" s="451">
        <v>1</v>
      </c>
      <c r="K213" s="450" t="s">
        <v>1156</v>
      </c>
      <c r="L213" s="451">
        <v>1</v>
      </c>
    </row>
    <row r="214" spans="1:12" ht="46.8">
      <c r="A214" s="452" t="s">
        <v>1157</v>
      </c>
      <c r="B214" s="479">
        <v>2</v>
      </c>
      <c r="C214" s="452" t="s">
        <v>1158</v>
      </c>
      <c r="D214" s="479">
        <v>2</v>
      </c>
      <c r="E214" s="452" t="s">
        <v>1159</v>
      </c>
      <c r="F214" s="479">
        <v>2</v>
      </c>
      <c r="G214" s="452" t="s">
        <v>1160</v>
      </c>
      <c r="H214" s="479">
        <v>2</v>
      </c>
      <c r="I214" s="452" t="s">
        <v>1161</v>
      </c>
      <c r="J214" s="479">
        <v>2</v>
      </c>
      <c r="K214" s="452" t="s">
        <v>1162</v>
      </c>
      <c r="L214" s="479">
        <v>2</v>
      </c>
    </row>
    <row r="215" spans="1:12" ht="33.6">
      <c r="A215" s="453" t="s">
        <v>1163</v>
      </c>
      <c r="B215" s="454">
        <v>3</v>
      </c>
      <c r="C215" s="453" t="s">
        <v>1164</v>
      </c>
      <c r="D215" s="454">
        <v>3</v>
      </c>
      <c r="E215" s="453" t="s">
        <v>1165</v>
      </c>
      <c r="F215" s="454">
        <v>3</v>
      </c>
      <c r="G215" s="453" t="s">
        <v>1166</v>
      </c>
      <c r="H215" s="454">
        <v>3</v>
      </c>
      <c r="I215" s="453" t="s">
        <v>1167</v>
      </c>
      <c r="J215" s="454">
        <v>3</v>
      </c>
      <c r="K215" s="453" t="s">
        <v>1168</v>
      </c>
      <c r="L215" s="454">
        <v>3</v>
      </c>
    </row>
    <row r="216" spans="1:12" ht="18.600000000000001">
      <c r="A216" s="446" t="s">
        <v>1169</v>
      </c>
      <c r="B216" s="447" t="s">
        <v>1102</v>
      </c>
      <c r="C216" s="446" t="s">
        <v>1169</v>
      </c>
      <c r="D216" s="447" t="s">
        <v>1102</v>
      </c>
      <c r="E216" s="446" t="s">
        <v>1169</v>
      </c>
      <c r="F216" s="447" t="s">
        <v>1102</v>
      </c>
      <c r="G216" s="446" t="s">
        <v>1169</v>
      </c>
      <c r="H216" s="447" t="s">
        <v>1102</v>
      </c>
      <c r="I216" s="446" t="s">
        <v>1169</v>
      </c>
      <c r="J216" s="447" t="s">
        <v>1102</v>
      </c>
      <c r="K216" s="446" t="s">
        <v>1169</v>
      </c>
      <c r="L216" s="447" t="s">
        <v>1102</v>
      </c>
    </row>
    <row r="217" spans="1:12" ht="33.6">
      <c r="A217" s="448" t="s">
        <v>1171</v>
      </c>
      <c r="B217" s="449">
        <v>2</v>
      </c>
      <c r="C217" s="448" t="s">
        <v>1172</v>
      </c>
      <c r="D217" s="449">
        <v>2</v>
      </c>
      <c r="E217" s="448" t="s">
        <v>1173</v>
      </c>
      <c r="F217" s="449">
        <v>2</v>
      </c>
      <c r="G217" s="448" t="s">
        <v>1174</v>
      </c>
      <c r="H217" s="449">
        <v>2</v>
      </c>
      <c r="I217" s="448" t="s">
        <v>1175</v>
      </c>
      <c r="J217" s="449">
        <v>2</v>
      </c>
      <c r="K217" s="448" t="s">
        <v>1176</v>
      </c>
      <c r="L217" s="449">
        <v>2</v>
      </c>
    </row>
    <row r="218" spans="1:12" ht="50.4">
      <c r="A218" s="452" t="s">
        <v>1226</v>
      </c>
      <c r="B218" s="451">
        <v>2</v>
      </c>
      <c r="C218" s="450"/>
      <c r="D218" s="451"/>
      <c r="E218" s="450"/>
      <c r="F218" s="451"/>
      <c r="G218" s="450"/>
      <c r="H218" s="451"/>
      <c r="I218" s="450" t="s">
        <v>1227</v>
      </c>
      <c r="J218" s="451">
        <v>2</v>
      </c>
      <c r="K218" s="450" t="s">
        <v>1228</v>
      </c>
      <c r="L218" s="451">
        <v>2</v>
      </c>
    </row>
    <row r="219" spans="1:12" ht="33.6">
      <c r="A219" s="452"/>
      <c r="B219" s="451"/>
      <c r="C219" s="450" t="s">
        <v>1190</v>
      </c>
      <c r="D219" s="451">
        <v>1</v>
      </c>
      <c r="E219" s="450"/>
      <c r="F219" s="451"/>
      <c r="G219" s="450"/>
      <c r="H219" s="451"/>
      <c r="I219" s="450"/>
      <c r="J219" s="451"/>
      <c r="K219" s="450"/>
      <c r="L219" s="451"/>
    </row>
    <row r="220" spans="1:12" ht="33.6">
      <c r="A220" s="450" t="s">
        <v>1191</v>
      </c>
      <c r="B220" s="451">
        <v>1</v>
      </c>
      <c r="C220" s="450" t="s">
        <v>1192</v>
      </c>
      <c r="D220" s="451">
        <v>1</v>
      </c>
      <c r="E220" s="450" t="s">
        <v>1193</v>
      </c>
      <c r="F220" s="451">
        <v>1</v>
      </c>
      <c r="G220" s="450" t="s">
        <v>1194</v>
      </c>
      <c r="H220" s="451">
        <v>1</v>
      </c>
      <c r="I220" s="450" t="s">
        <v>1195</v>
      </c>
      <c r="J220" s="451">
        <v>1</v>
      </c>
      <c r="K220" s="450" t="s">
        <v>1196</v>
      </c>
      <c r="L220" s="451">
        <v>1</v>
      </c>
    </row>
    <row r="221" spans="1:12" ht="50.4">
      <c r="A221" s="452" t="s">
        <v>1229</v>
      </c>
      <c r="B221" s="451">
        <v>1</v>
      </c>
      <c r="C221" s="450"/>
      <c r="D221" s="451"/>
      <c r="E221" s="452" t="s">
        <v>1230</v>
      </c>
      <c r="F221" s="451">
        <v>1</v>
      </c>
      <c r="G221" s="480" t="s">
        <v>1198</v>
      </c>
      <c r="H221" s="451">
        <v>1</v>
      </c>
      <c r="I221" s="481" t="s">
        <v>1231</v>
      </c>
      <c r="J221" s="482">
        <v>2</v>
      </c>
      <c r="K221" s="450"/>
      <c r="L221" s="451"/>
    </row>
    <row r="222" spans="1:12" ht="55.8">
      <c r="A222" s="446" t="s">
        <v>1207</v>
      </c>
      <c r="B222" s="447" t="s">
        <v>1102</v>
      </c>
      <c r="C222" s="446" t="s">
        <v>1207</v>
      </c>
      <c r="D222" s="447" t="s">
        <v>1102</v>
      </c>
      <c r="E222" s="446" t="s">
        <v>1207</v>
      </c>
      <c r="F222" s="447" t="s">
        <v>1102</v>
      </c>
      <c r="G222" s="446" t="s">
        <v>1207</v>
      </c>
      <c r="H222" s="447" t="s">
        <v>1102</v>
      </c>
      <c r="I222" s="446" t="s">
        <v>1207</v>
      </c>
      <c r="J222" s="447" t="s">
        <v>1102</v>
      </c>
      <c r="K222" s="446" t="s">
        <v>1207</v>
      </c>
      <c r="L222" s="447" t="s">
        <v>1102</v>
      </c>
    </row>
    <row r="223" spans="1:12" ht="46.8">
      <c r="A223" s="466"/>
      <c r="B223" s="467"/>
      <c r="C223" s="466"/>
      <c r="D223" s="467"/>
      <c r="E223" s="466" t="s">
        <v>1232</v>
      </c>
      <c r="F223" s="467">
        <v>2</v>
      </c>
      <c r="G223" s="466" t="s">
        <v>1233</v>
      </c>
      <c r="H223" s="467">
        <v>2</v>
      </c>
      <c r="I223" s="466"/>
      <c r="J223" s="467"/>
      <c r="K223" s="466"/>
      <c r="L223" s="467"/>
    </row>
    <row r="224" spans="1:12" ht="31.2">
      <c r="A224" s="469"/>
      <c r="B224" s="470"/>
      <c r="C224" s="469"/>
      <c r="D224" s="470"/>
      <c r="E224" s="469" t="s">
        <v>1234</v>
      </c>
      <c r="F224" s="470"/>
      <c r="G224" s="469" t="s">
        <v>1235</v>
      </c>
      <c r="H224" s="470"/>
      <c r="I224" s="469"/>
      <c r="J224" s="470"/>
      <c r="K224" s="469"/>
      <c r="L224" s="470"/>
    </row>
    <row r="225" spans="1:12" ht="37.200000000000003">
      <c r="A225" s="446" t="s">
        <v>1212</v>
      </c>
      <c r="B225" s="447" t="s">
        <v>1102</v>
      </c>
      <c r="C225" s="446" t="s">
        <v>1212</v>
      </c>
      <c r="D225" s="447" t="s">
        <v>1102</v>
      </c>
      <c r="E225" s="446" t="s">
        <v>1212</v>
      </c>
      <c r="F225" s="447" t="s">
        <v>1102</v>
      </c>
      <c r="G225" s="446" t="s">
        <v>1212</v>
      </c>
      <c r="H225" s="447" t="s">
        <v>1102</v>
      </c>
      <c r="I225" s="446" t="s">
        <v>1212</v>
      </c>
      <c r="J225" s="447" t="s">
        <v>1102</v>
      </c>
      <c r="K225" s="446" t="s">
        <v>1212</v>
      </c>
      <c r="L225" s="447" t="s">
        <v>1102</v>
      </c>
    </row>
    <row r="226" spans="1:12" ht="33.6">
      <c r="A226" s="448" t="s">
        <v>1236</v>
      </c>
      <c r="B226" s="449">
        <v>1</v>
      </c>
      <c r="C226" s="448" t="s">
        <v>325</v>
      </c>
      <c r="D226" s="449">
        <v>1</v>
      </c>
      <c r="E226" s="448" t="s">
        <v>325</v>
      </c>
      <c r="F226" s="449">
        <v>1</v>
      </c>
      <c r="G226" s="448" t="s">
        <v>325</v>
      </c>
      <c r="H226" s="449">
        <v>1</v>
      </c>
      <c r="I226" s="448" t="s">
        <v>325</v>
      </c>
      <c r="J226" s="449">
        <v>1</v>
      </c>
      <c r="K226" s="448" t="s">
        <v>325</v>
      </c>
      <c r="L226" s="449">
        <v>1</v>
      </c>
    </row>
    <row r="227" spans="1:12" ht="33.6">
      <c r="A227" s="450" t="s">
        <v>1213</v>
      </c>
      <c r="B227" s="451">
        <v>1</v>
      </c>
      <c r="C227" s="450" t="s">
        <v>1213</v>
      </c>
      <c r="D227" s="451">
        <v>1</v>
      </c>
      <c r="E227" s="450" t="s">
        <v>1213</v>
      </c>
      <c r="F227" s="451">
        <v>1</v>
      </c>
      <c r="G227" s="450" t="s">
        <v>1213</v>
      </c>
      <c r="H227" s="451">
        <v>1</v>
      </c>
      <c r="I227" s="450" t="s">
        <v>1213</v>
      </c>
      <c r="J227" s="451">
        <v>1</v>
      </c>
      <c r="K227" s="450" t="s">
        <v>1213</v>
      </c>
      <c r="L227" s="451">
        <v>1</v>
      </c>
    </row>
    <row r="228" spans="1:12" ht="16.8">
      <c r="A228" s="450" t="s">
        <v>1237</v>
      </c>
      <c r="B228" s="451">
        <v>1</v>
      </c>
      <c r="C228" s="450" t="s">
        <v>1237</v>
      </c>
      <c r="D228" s="451">
        <v>1</v>
      </c>
      <c r="E228" s="450" t="s">
        <v>577</v>
      </c>
      <c r="F228" s="451">
        <v>1</v>
      </c>
      <c r="G228" s="450" t="s">
        <v>1237</v>
      </c>
      <c r="H228" s="451">
        <v>1</v>
      </c>
      <c r="I228" s="450" t="s">
        <v>577</v>
      </c>
      <c r="J228" s="451">
        <v>1</v>
      </c>
      <c r="K228" s="450" t="s">
        <v>1237</v>
      </c>
      <c r="L228" s="451">
        <v>1</v>
      </c>
    </row>
    <row r="229" spans="1:12" ht="33.6">
      <c r="A229" s="450" t="s">
        <v>948</v>
      </c>
      <c r="B229" s="451"/>
      <c r="C229" s="450" t="s">
        <v>1218</v>
      </c>
      <c r="D229" s="451"/>
      <c r="E229" s="450" t="s">
        <v>948</v>
      </c>
      <c r="F229" s="451"/>
      <c r="G229" s="450" t="s">
        <v>1219</v>
      </c>
      <c r="H229" s="451"/>
      <c r="I229" s="450" t="s">
        <v>948</v>
      </c>
      <c r="J229" s="451"/>
      <c r="K229" s="450" t="s">
        <v>1218</v>
      </c>
      <c r="L229" s="451"/>
    </row>
    <row r="230" spans="1:12" ht="50.4">
      <c r="A230" s="450"/>
      <c r="B230" s="451"/>
      <c r="C230" s="450"/>
      <c r="D230" s="451"/>
      <c r="E230" s="450"/>
      <c r="F230" s="451"/>
      <c r="G230" s="450" t="s">
        <v>1220</v>
      </c>
      <c r="H230" s="451"/>
      <c r="I230" s="450"/>
      <c r="J230" s="451"/>
      <c r="K230" s="450"/>
      <c r="L230" s="451"/>
    </row>
    <row r="231" spans="1:12" ht="18.600000000000001">
      <c r="A231" s="474" t="s">
        <v>1238</v>
      </c>
      <c r="B231" s="483">
        <f>SUM(B205:B230)</f>
        <v>31</v>
      </c>
      <c r="C231" s="474" t="s">
        <v>1238</v>
      </c>
      <c r="D231" s="483">
        <f>SUM(D205:D229)</f>
        <v>29</v>
      </c>
      <c r="E231" s="474" t="s">
        <v>1238</v>
      </c>
      <c r="F231" s="483">
        <f>SUM(F205:F229)</f>
        <v>31</v>
      </c>
      <c r="G231" s="474" t="s">
        <v>1238</v>
      </c>
      <c r="H231" s="483">
        <f>SUM(H205:H229)</f>
        <v>31</v>
      </c>
      <c r="I231" s="474" t="s">
        <v>1238</v>
      </c>
      <c r="J231" s="483">
        <f>SUM(J205:J229)</f>
        <v>32</v>
      </c>
      <c r="K231" s="474" t="s">
        <v>1238</v>
      </c>
      <c r="L231" s="483">
        <f>SUM(L205:L229)</f>
        <v>30</v>
      </c>
    </row>
    <row r="232" spans="1:12" ht="18.600000000000001">
      <c r="A232" s="475"/>
      <c r="B232" s="475"/>
      <c r="C232" s="475"/>
      <c r="D232" s="475"/>
      <c r="E232" s="475"/>
      <c r="F232" s="475"/>
      <c r="G232" s="475"/>
      <c r="H232" s="475"/>
      <c r="I232" s="475"/>
      <c r="J232" s="475"/>
      <c r="K232" s="475"/>
      <c r="L232" s="475"/>
    </row>
    <row r="233" spans="1:12" ht="18.600000000000001">
      <c r="A233" s="475"/>
      <c r="B233" s="475"/>
      <c r="C233" s="475"/>
      <c r="D233" s="475"/>
      <c r="E233" s="476" t="s">
        <v>1221</v>
      </c>
      <c r="F233" s="476">
        <v>4</v>
      </c>
      <c r="G233" s="475"/>
      <c r="H233" s="475"/>
      <c r="I233" s="475"/>
      <c r="J233" s="475"/>
      <c r="K233" s="475"/>
      <c r="L233" s="475"/>
    </row>
    <row r="234" spans="1:12" ht="24.6">
      <c r="A234" s="710" t="s">
        <v>1239</v>
      </c>
      <c r="B234" s="710"/>
      <c r="C234" s="710"/>
      <c r="D234" s="710"/>
      <c r="E234" s="710"/>
      <c r="F234" s="710"/>
      <c r="G234" s="710"/>
      <c r="H234" s="710"/>
      <c r="I234" s="710"/>
      <c r="J234" s="710"/>
      <c r="K234" s="710"/>
      <c r="L234" s="710"/>
    </row>
    <row r="235" spans="1:12" ht="24.6">
      <c r="A235" s="710" t="s">
        <v>1240</v>
      </c>
      <c r="B235" s="710"/>
      <c r="C235" s="710"/>
      <c r="D235" s="710"/>
      <c r="E235" s="710"/>
      <c r="F235" s="710"/>
      <c r="G235" s="710"/>
      <c r="H235" s="710"/>
      <c r="I235" s="710"/>
      <c r="J235" s="710"/>
      <c r="K235" s="710"/>
      <c r="L235" s="710"/>
    </row>
    <row r="236" spans="1:12">
      <c r="A236" s="477"/>
      <c r="B236" s="478"/>
      <c r="C236" s="478"/>
      <c r="D236" s="478"/>
      <c r="E236" s="478"/>
      <c r="F236" s="478"/>
      <c r="G236" s="478"/>
      <c r="H236" s="478"/>
      <c r="I236" s="478"/>
      <c r="J236" s="478"/>
      <c r="K236" s="478"/>
      <c r="L236" s="478"/>
    </row>
    <row r="237" spans="1:12" ht="18.600000000000001">
      <c r="A237" s="711" t="s">
        <v>1052</v>
      </c>
      <c r="B237" s="711"/>
      <c r="C237" s="711"/>
      <c r="D237" s="711"/>
      <c r="E237" s="711" t="s">
        <v>1053</v>
      </c>
      <c r="F237" s="711"/>
      <c r="G237" s="711"/>
      <c r="H237" s="711"/>
      <c r="I237" s="711" t="s">
        <v>1054</v>
      </c>
      <c r="J237" s="711"/>
      <c r="K237" s="711"/>
      <c r="L237" s="711"/>
    </row>
    <row r="238" spans="1:12" ht="18.600000000000001">
      <c r="A238" s="711" t="s">
        <v>6</v>
      </c>
      <c r="B238" s="711"/>
      <c r="C238" s="711" t="s">
        <v>7</v>
      </c>
      <c r="D238" s="711"/>
      <c r="E238" s="711" t="s">
        <v>6</v>
      </c>
      <c r="F238" s="711"/>
      <c r="G238" s="711" t="s">
        <v>7</v>
      </c>
      <c r="H238" s="711"/>
      <c r="I238" s="711" t="s">
        <v>6</v>
      </c>
      <c r="J238" s="711"/>
      <c r="K238" s="711" t="s">
        <v>7</v>
      </c>
      <c r="L238" s="711"/>
    </row>
    <row r="239" spans="1:12" ht="18.600000000000001">
      <c r="A239" s="446" t="s">
        <v>1101</v>
      </c>
      <c r="B239" s="447" t="s">
        <v>1102</v>
      </c>
      <c r="C239" s="446" t="s">
        <v>1101</v>
      </c>
      <c r="D239" s="447" t="s">
        <v>1102</v>
      </c>
      <c r="E239" s="446" t="s">
        <v>1101</v>
      </c>
      <c r="F239" s="447" t="s">
        <v>1102</v>
      </c>
      <c r="G239" s="446" t="s">
        <v>1101</v>
      </c>
      <c r="H239" s="447" t="s">
        <v>1102</v>
      </c>
      <c r="I239" s="446" t="s">
        <v>1101</v>
      </c>
      <c r="J239" s="447" t="s">
        <v>1102</v>
      </c>
      <c r="K239" s="446" t="s">
        <v>1101</v>
      </c>
      <c r="L239" s="447" t="s">
        <v>1102</v>
      </c>
    </row>
    <row r="240" spans="1:12" ht="33.6">
      <c r="A240" s="448" t="s">
        <v>1103</v>
      </c>
      <c r="B240" s="449">
        <v>3</v>
      </c>
      <c r="C240" s="448" t="s">
        <v>1104</v>
      </c>
      <c r="D240" s="449">
        <v>3</v>
      </c>
      <c r="E240" s="448" t="s">
        <v>1105</v>
      </c>
      <c r="F240" s="449">
        <v>3</v>
      </c>
      <c r="G240" s="448" t="s">
        <v>1106</v>
      </c>
      <c r="H240" s="449">
        <v>3</v>
      </c>
      <c r="I240" s="448" t="s">
        <v>1107</v>
      </c>
      <c r="J240" s="449">
        <v>3</v>
      </c>
      <c r="K240" s="448" t="s">
        <v>1108</v>
      </c>
      <c r="L240" s="449">
        <v>3</v>
      </c>
    </row>
    <row r="241" spans="1:12" ht="33.6">
      <c r="A241" s="450" t="s">
        <v>1109</v>
      </c>
      <c r="B241" s="451">
        <v>3</v>
      </c>
      <c r="C241" s="450" t="s">
        <v>1110</v>
      </c>
      <c r="D241" s="451">
        <v>3</v>
      </c>
      <c r="E241" s="450" t="s">
        <v>1111</v>
      </c>
      <c r="F241" s="451">
        <v>3</v>
      </c>
      <c r="G241" s="450" t="s">
        <v>1112</v>
      </c>
      <c r="H241" s="451">
        <v>3</v>
      </c>
      <c r="I241" s="450" t="s">
        <v>1113</v>
      </c>
      <c r="J241" s="451">
        <v>3</v>
      </c>
      <c r="K241" s="450" t="s">
        <v>1225</v>
      </c>
      <c r="L241" s="451">
        <v>3</v>
      </c>
    </row>
    <row r="242" spans="1:12" ht="33.6">
      <c r="A242" s="450" t="s">
        <v>1115</v>
      </c>
      <c r="B242" s="451">
        <v>3</v>
      </c>
      <c r="C242" s="450" t="s">
        <v>1116</v>
      </c>
      <c r="D242" s="451">
        <v>3</v>
      </c>
      <c r="E242" s="450" t="s">
        <v>1117</v>
      </c>
      <c r="F242" s="451">
        <v>3</v>
      </c>
      <c r="G242" s="450" t="s">
        <v>1118</v>
      </c>
      <c r="H242" s="451">
        <v>3</v>
      </c>
      <c r="I242" s="450" t="s">
        <v>1119</v>
      </c>
      <c r="J242" s="451">
        <v>3</v>
      </c>
      <c r="K242" s="450" t="s">
        <v>1120</v>
      </c>
      <c r="L242" s="451">
        <v>3</v>
      </c>
    </row>
    <row r="243" spans="1:12" ht="33.6">
      <c r="A243" s="450" t="s">
        <v>1121</v>
      </c>
      <c r="B243" s="451">
        <v>3</v>
      </c>
      <c r="C243" s="450" t="s">
        <v>1122</v>
      </c>
      <c r="D243" s="451">
        <v>3</v>
      </c>
      <c r="E243" s="450" t="s">
        <v>1123</v>
      </c>
      <c r="F243" s="451">
        <v>3</v>
      </c>
      <c r="G243" s="450" t="s">
        <v>1124</v>
      </c>
      <c r="H243" s="451">
        <v>3</v>
      </c>
      <c r="I243" s="450" t="s">
        <v>1125</v>
      </c>
      <c r="J243" s="451">
        <v>3</v>
      </c>
      <c r="K243" s="450" t="s">
        <v>1126</v>
      </c>
      <c r="L243" s="451">
        <v>3</v>
      </c>
    </row>
    <row r="244" spans="1:12" ht="33.6">
      <c r="A244" s="450" t="s">
        <v>1127</v>
      </c>
      <c r="B244" s="451">
        <v>1</v>
      </c>
      <c r="C244" s="450" t="s">
        <v>1128</v>
      </c>
      <c r="D244" s="451">
        <v>1</v>
      </c>
      <c r="E244" s="450" t="s">
        <v>1129</v>
      </c>
      <c r="F244" s="451">
        <v>1</v>
      </c>
      <c r="G244" s="450" t="s">
        <v>1130</v>
      </c>
      <c r="H244" s="451">
        <v>1</v>
      </c>
      <c r="I244" s="450" t="s">
        <v>1131</v>
      </c>
      <c r="J244" s="451">
        <v>1</v>
      </c>
      <c r="K244" s="450" t="s">
        <v>1132</v>
      </c>
      <c r="L244" s="451">
        <v>1</v>
      </c>
    </row>
    <row r="245" spans="1:12" ht="33.6">
      <c r="A245" s="450" t="s">
        <v>1133</v>
      </c>
      <c r="B245" s="451">
        <v>1</v>
      </c>
      <c r="C245" s="450" t="s">
        <v>1134</v>
      </c>
      <c r="D245" s="451">
        <v>1</v>
      </c>
      <c r="E245" s="450" t="s">
        <v>1135</v>
      </c>
      <c r="F245" s="451">
        <v>1</v>
      </c>
      <c r="G245" s="450" t="s">
        <v>1136</v>
      </c>
      <c r="H245" s="451">
        <v>1</v>
      </c>
      <c r="I245" s="450" t="s">
        <v>1137</v>
      </c>
      <c r="J245" s="451">
        <v>1</v>
      </c>
      <c r="K245" s="450" t="s">
        <v>1138</v>
      </c>
      <c r="L245" s="451">
        <v>1</v>
      </c>
    </row>
    <row r="246" spans="1:12" ht="33.6">
      <c r="A246" s="450" t="s">
        <v>1139</v>
      </c>
      <c r="B246" s="451">
        <v>1</v>
      </c>
      <c r="C246" s="450" t="s">
        <v>1140</v>
      </c>
      <c r="D246" s="451">
        <v>1</v>
      </c>
      <c r="E246" s="450" t="s">
        <v>1141</v>
      </c>
      <c r="F246" s="451">
        <v>1</v>
      </c>
      <c r="G246" s="450" t="s">
        <v>1142</v>
      </c>
      <c r="H246" s="451">
        <v>1</v>
      </c>
      <c r="I246" s="450" t="s">
        <v>1143</v>
      </c>
      <c r="J246" s="451">
        <v>1</v>
      </c>
      <c r="K246" s="450" t="s">
        <v>1144</v>
      </c>
      <c r="L246" s="451">
        <v>1</v>
      </c>
    </row>
    <row r="247" spans="1:12" ht="33.6">
      <c r="A247" s="450" t="s">
        <v>1145</v>
      </c>
      <c r="B247" s="451">
        <v>1</v>
      </c>
      <c r="C247" s="450" t="s">
        <v>1146</v>
      </c>
      <c r="D247" s="451">
        <v>1</v>
      </c>
      <c r="E247" s="450" t="s">
        <v>1147</v>
      </c>
      <c r="F247" s="451">
        <v>1</v>
      </c>
      <c r="G247" s="450" t="s">
        <v>1148</v>
      </c>
      <c r="H247" s="451">
        <v>1</v>
      </c>
      <c r="I247" s="450" t="s">
        <v>1149</v>
      </c>
      <c r="J247" s="451">
        <v>1</v>
      </c>
      <c r="K247" s="450" t="s">
        <v>1150</v>
      </c>
      <c r="L247" s="451">
        <v>1</v>
      </c>
    </row>
    <row r="248" spans="1:12" ht="50.4">
      <c r="A248" s="450" t="s">
        <v>1151</v>
      </c>
      <c r="B248" s="451">
        <v>1</v>
      </c>
      <c r="C248" s="450" t="s">
        <v>1152</v>
      </c>
      <c r="D248" s="451">
        <v>1</v>
      </c>
      <c r="E248" s="450" t="s">
        <v>1153</v>
      </c>
      <c r="F248" s="451">
        <v>1</v>
      </c>
      <c r="G248" s="450" t="s">
        <v>1154</v>
      </c>
      <c r="H248" s="451">
        <v>1</v>
      </c>
      <c r="I248" s="450" t="s">
        <v>1155</v>
      </c>
      <c r="J248" s="451">
        <v>1</v>
      </c>
      <c r="K248" s="450" t="s">
        <v>1156</v>
      </c>
      <c r="L248" s="451">
        <v>1</v>
      </c>
    </row>
    <row r="249" spans="1:12" ht="46.8">
      <c r="A249" s="452" t="s">
        <v>1157</v>
      </c>
      <c r="B249" s="451">
        <v>2</v>
      </c>
      <c r="C249" s="452" t="s">
        <v>1158</v>
      </c>
      <c r="D249" s="451">
        <v>2</v>
      </c>
      <c r="E249" s="452" t="s">
        <v>1159</v>
      </c>
      <c r="F249" s="451">
        <v>2</v>
      </c>
      <c r="G249" s="452" t="s">
        <v>1160</v>
      </c>
      <c r="H249" s="451">
        <v>2</v>
      </c>
      <c r="I249" s="452" t="s">
        <v>1161</v>
      </c>
      <c r="J249" s="451">
        <v>2</v>
      </c>
      <c r="K249" s="452" t="s">
        <v>1162</v>
      </c>
      <c r="L249" s="451">
        <v>2</v>
      </c>
    </row>
    <row r="250" spans="1:12" ht="33.6">
      <c r="A250" s="453" t="s">
        <v>1163</v>
      </c>
      <c r="B250" s="454">
        <v>3</v>
      </c>
      <c r="C250" s="453" t="s">
        <v>1164</v>
      </c>
      <c r="D250" s="454">
        <v>3</v>
      </c>
      <c r="E250" s="453" t="s">
        <v>1165</v>
      </c>
      <c r="F250" s="454">
        <v>3</v>
      </c>
      <c r="G250" s="453" t="s">
        <v>1166</v>
      </c>
      <c r="H250" s="454">
        <v>3</v>
      </c>
      <c r="I250" s="453" t="s">
        <v>1167</v>
      </c>
      <c r="J250" s="454">
        <v>3</v>
      </c>
      <c r="K250" s="453" t="s">
        <v>1168</v>
      </c>
      <c r="L250" s="454">
        <v>3</v>
      </c>
    </row>
    <row r="251" spans="1:12" ht="18.600000000000001">
      <c r="A251" s="446" t="s">
        <v>1169</v>
      </c>
      <c r="B251" s="447" t="s">
        <v>1102</v>
      </c>
      <c r="C251" s="446" t="s">
        <v>1169</v>
      </c>
      <c r="D251" s="447" t="s">
        <v>1102</v>
      </c>
      <c r="E251" s="446" t="s">
        <v>1169</v>
      </c>
      <c r="F251" s="447" t="s">
        <v>1102</v>
      </c>
      <c r="G251" s="446" t="s">
        <v>1169</v>
      </c>
      <c r="H251" s="447" t="s">
        <v>1102</v>
      </c>
      <c r="I251" s="446" t="s">
        <v>1169</v>
      </c>
      <c r="J251" s="447" t="s">
        <v>1102</v>
      </c>
      <c r="K251" s="446" t="s">
        <v>1169</v>
      </c>
      <c r="L251" s="447" t="s">
        <v>1102</v>
      </c>
    </row>
    <row r="252" spans="1:12" ht="50.4">
      <c r="A252" s="450"/>
      <c r="B252" s="451"/>
      <c r="C252" s="450"/>
      <c r="D252" s="451"/>
      <c r="E252" s="450"/>
      <c r="F252" s="451"/>
      <c r="G252" s="450"/>
      <c r="H252" s="451"/>
      <c r="I252" s="484" t="s">
        <v>1227</v>
      </c>
      <c r="J252" s="449">
        <v>2</v>
      </c>
      <c r="K252" s="450" t="s">
        <v>1228</v>
      </c>
      <c r="L252" s="451">
        <v>2</v>
      </c>
    </row>
    <row r="253" spans="1:12" ht="33.6">
      <c r="A253" s="450" t="s">
        <v>1191</v>
      </c>
      <c r="B253" s="451">
        <v>1</v>
      </c>
      <c r="C253" s="450" t="s">
        <v>1192</v>
      </c>
      <c r="D253" s="451">
        <v>1</v>
      </c>
      <c r="E253" s="450" t="s">
        <v>1193</v>
      </c>
      <c r="F253" s="451">
        <v>1</v>
      </c>
      <c r="G253" s="450" t="s">
        <v>1194</v>
      </c>
      <c r="H253" s="451">
        <v>1</v>
      </c>
      <c r="I253" s="450" t="s">
        <v>1195</v>
      </c>
      <c r="J253" s="451">
        <v>1</v>
      </c>
      <c r="K253" s="450" t="s">
        <v>1196</v>
      </c>
      <c r="L253" s="451">
        <v>1</v>
      </c>
    </row>
    <row r="254" spans="1:12" ht="50.4">
      <c r="A254" s="485" t="s">
        <v>1241</v>
      </c>
      <c r="B254" s="451">
        <v>2</v>
      </c>
      <c r="C254" s="485" t="s">
        <v>1241</v>
      </c>
      <c r="D254" s="451">
        <v>2</v>
      </c>
      <c r="E254" s="450"/>
      <c r="F254" s="451"/>
      <c r="G254" s="450"/>
      <c r="H254" s="451"/>
      <c r="I254" s="484"/>
      <c r="J254" s="451"/>
      <c r="K254" s="485"/>
      <c r="L254" s="451"/>
    </row>
    <row r="255" spans="1:12" ht="50.4">
      <c r="A255" s="452" t="s">
        <v>1229</v>
      </c>
      <c r="B255" s="451">
        <v>1</v>
      </c>
      <c r="C255" s="450"/>
      <c r="D255" s="451"/>
      <c r="E255" s="452" t="s">
        <v>1230</v>
      </c>
      <c r="F255" s="451">
        <v>1</v>
      </c>
      <c r="G255" s="480" t="s">
        <v>1198</v>
      </c>
      <c r="H255" s="451">
        <v>1</v>
      </c>
      <c r="I255" s="484" t="s">
        <v>1231</v>
      </c>
      <c r="J255" s="451">
        <v>2</v>
      </c>
      <c r="K255" s="450"/>
      <c r="L255" s="451"/>
    </row>
    <row r="256" spans="1:12" ht="50.4">
      <c r="A256" s="450" t="s">
        <v>1242</v>
      </c>
      <c r="B256" s="451">
        <v>2</v>
      </c>
      <c r="C256" s="450" t="s">
        <v>1243</v>
      </c>
      <c r="D256" s="451">
        <v>2</v>
      </c>
      <c r="E256" s="450" t="s">
        <v>1244</v>
      </c>
      <c r="F256" s="451">
        <v>2</v>
      </c>
      <c r="G256" s="450" t="s">
        <v>1245</v>
      </c>
      <c r="H256" s="451">
        <v>2</v>
      </c>
      <c r="I256" s="484" t="s">
        <v>1246</v>
      </c>
      <c r="J256" s="451">
        <v>2</v>
      </c>
      <c r="K256" s="450" t="s">
        <v>1247</v>
      </c>
      <c r="L256" s="451">
        <v>2</v>
      </c>
    </row>
    <row r="257" spans="1:12" ht="55.8">
      <c r="A257" s="446" t="s">
        <v>1207</v>
      </c>
      <c r="B257" s="447" t="s">
        <v>1102</v>
      </c>
      <c r="C257" s="446" t="s">
        <v>1207</v>
      </c>
      <c r="D257" s="447" t="s">
        <v>1102</v>
      </c>
      <c r="E257" s="446" t="s">
        <v>1207</v>
      </c>
      <c r="F257" s="447" t="s">
        <v>1102</v>
      </c>
      <c r="G257" s="446" t="s">
        <v>1207</v>
      </c>
      <c r="H257" s="447" t="s">
        <v>1102</v>
      </c>
      <c r="I257" s="446" t="s">
        <v>1207</v>
      </c>
      <c r="J257" s="447" t="s">
        <v>1102</v>
      </c>
      <c r="K257" s="446" t="s">
        <v>1207</v>
      </c>
      <c r="L257" s="447" t="s">
        <v>1102</v>
      </c>
    </row>
    <row r="258" spans="1:12" ht="50.4">
      <c r="A258" s="486"/>
      <c r="B258" s="487"/>
      <c r="C258" s="486"/>
      <c r="D258" s="487"/>
      <c r="E258" s="486" t="s">
        <v>1232</v>
      </c>
      <c r="F258" s="705">
        <v>2</v>
      </c>
      <c r="G258" s="486" t="s">
        <v>1233</v>
      </c>
      <c r="H258" s="705">
        <v>2</v>
      </c>
      <c r="I258" s="486"/>
      <c r="J258" s="487"/>
      <c r="K258" s="486"/>
      <c r="L258" s="487"/>
    </row>
    <row r="259" spans="1:12" ht="33.6">
      <c r="A259" s="488"/>
      <c r="B259" s="489"/>
      <c r="C259" s="488"/>
      <c r="D259" s="489"/>
      <c r="E259" s="488" t="s">
        <v>1234</v>
      </c>
      <c r="F259" s="706"/>
      <c r="G259" s="488" t="s">
        <v>1235</v>
      </c>
      <c r="H259" s="706"/>
      <c r="I259" s="488"/>
      <c r="J259" s="489"/>
      <c r="K259" s="488"/>
      <c r="L259" s="489"/>
    </row>
    <row r="260" spans="1:12" ht="37.200000000000003">
      <c r="A260" s="446" t="s">
        <v>1212</v>
      </c>
      <c r="B260" s="447" t="s">
        <v>1102</v>
      </c>
      <c r="C260" s="446" t="s">
        <v>1212</v>
      </c>
      <c r="D260" s="447" t="s">
        <v>1102</v>
      </c>
      <c r="E260" s="446" t="s">
        <v>1212</v>
      </c>
      <c r="F260" s="447" t="s">
        <v>1102</v>
      </c>
      <c r="G260" s="446" t="s">
        <v>1212</v>
      </c>
      <c r="H260" s="447" t="s">
        <v>1102</v>
      </c>
      <c r="I260" s="446" t="s">
        <v>1212</v>
      </c>
      <c r="J260" s="447" t="s">
        <v>1102</v>
      </c>
      <c r="K260" s="446" t="s">
        <v>1212</v>
      </c>
      <c r="L260" s="447" t="s">
        <v>1102</v>
      </c>
    </row>
    <row r="261" spans="1:12" ht="33.6">
      <c r="A261" s="448" t="s">
        <v>1236</v>
      </c>
      <c r="B261" s="449">
        <v>1</v>
      </c>
      <c r="C261" s="448" t="s">
        <v>325</v>
      </c>
      <c r="D261" s="449">
        <v>1</v>
      </c>
      <c r="E261" s="448" t="s">
        <v>325</v>
      </c>
      <c r="F261" s="449">
        <v>1</v>
      </c>
      <c r="G261" s="448" t="s">
        <v>325</v>
      </c>
      <c r="H261" s="449">
        <v>1</v>
      </c>
      <c r="I261" s="448" t="s">
        <v>325</v>
      </c>
      <c r="J261" s="449">
        <v>1</v>
      </c>
      <c r="K261" s="448" t="s">
        <v>325</v>
      </c>
      <c r="L261" s="449">
        <v>1</v>
      </c>
    </row>
    <row r="262" spans="1:12" ht="33.6">
      <c r="A262" s="450" t="s">
        <v>1213</v>
      </c>
      <c r="B262" s="451">
        <v>1</v>
      </c>
      <c r="C262" s="450" t="s">
        <v>1213</v>
      </c>
      <c r="D262" s="451">
        <v>1</v>
      </c>
      <c r="E262" s="450" t="s">
        <v>1213</v>
      </c>
      <c r="F262" s="451">
        <v>1</v>
      </c>
      <c r="G262" s="450" t="s">
        <v>1213</v>
      </c>
      <c r="H262" s="451">
        <v>1</v>
      </c>
      <c r="I262" s="450" t="s">
        <v>1213</v>
      </c>
      <c r="J262" s="451">
        <v>1</v>
      </c>
      <c r="K262" s="450" t="s">
        <v>1213</v>
      </c>
      <c r="L262" s="451">
        <v>1</v>
      </c>
    </row>
    <row r="263" spans="1:12" ht="16.8">
      <c r="A263" s="450" t="s">
        <v>1237</v>
      </c>
      <c r="B263" s="451">
        <v>1</v>
      </c>
      <c r="C263" s="450" t="s">
        <v>1237</v>
      </c>
      <c r="D263" s="451">
        <v>1</v>
      </c>
      <c r="E263" s="450" t="s">
        <v>577</v>
      </c>
      <c r="F263" s="451">
        <v>1</v>
      </c>
      <c r="G263" s="450" t="s">
        <v>1237</v>
      </c>
      <c r="H263" s="451">
        <v>1</v>
      </c>
      <c r="I263" s="450" t="s">
        <v>577</v>
      </c>
      <c r="J263" s="451">
        <v>1</v>
      </c>
      <c r="K263" s="450" t="s">
        <v>1237</v>
      </c>
      <c r="L263" s="451">
        <v>1</v>
      </c>
    </row>
    <row r="264" spans="1:12" ht="33.6">
      <c r="A264" s="450" t="s">
        <v>948</v>
      </c>
      <c r="B264" s="451"/>
      <c r="C264" s="450" t="s">
        <v>1218</v>
      </c>
      <c r="D264" s="451"/>
      <c r="E264" s="450" t="s">
        <v>948</v>
      </c>
      <c r="F264" s="451"/>
      <c r="G264" s="450" t="s">
        <v>1219</v>
      </c>
      <c r="H264" s="451"/>
      <c r="I264" s="450" t="s">
        <v>948</v>
      </c>
      <c r="J264" s="451"/>
      <c r="K264" s="450" t="s">
        <v>1218</v>
      </c>
      <c r="L264" s="451"/>
    </row>
    <row r="265" spans="1:12" ht="50.4">
      <c r="A265" s="450"/>
      <c r="B265" s="451"/>
      <c r="C265" s="450"/>
      <c r="D265" s="451"/>
      <c r="E265" s="450"/>
      <c r="F265" s="451"/>
      <c r="G265" s="450" t="s">
        <v>1220</v>
      </c>
      <c r="H265" s="451"/>
      <c r="I265" s="450"/>
      <c r="J265" s="451"/>
      <c r="K265" s="450"/>
      <c r="L265" s="451"/>
    </row>
    <row r="266" spans="1:12" ht="18.600000000000001">
      <c r="A266" s="474" t="s">
        <v>134</v>
      </c>
      <c r="B266" s="474">
        <f>SUM(B240:B265)</f>
        <v>31</v>
      </c>
      <c r="C266" s="474" t="s">
        <v>134</v>
      </c>
      <c r="D266" s="474">
        <f>SUM(D240:D265)</f>
        <v>30</v>
      </c>
      <c r="E266" s="474" t="s">
        <v>134</v>
      </c>
      <c r="F266" s="474">
        <f>SUM(F240:F265)</f>
        <v>31</v>
      </c>
      <c r="G266" s="474" t="s">
        <v>134</v>
      </c>
      <c r="H266" s="474">
        <f>SUM(H240:H265)</f>
        <v>31</v>
      </c>
      <c r="I266" s="474" t="s">
        <v>134</v>
      </c>
      <c r="J266" s="474">
        <f>SUM(J240:J265)</f>
        <v>32</v>
      </c>
      <c r="K266" s="474" t="s">
        <v>134</v>
      </c>
      <c r="L266" s="474">
        <f>SUM(L240:L265)</f>
        <v>30</v>
      </c>
    </row>
    <row r="267" spans="1:12" ht="18.600000000000001">
      <c r="A267" s="475"/>
      <c r="B267" s="475"/>
      <c r="C267" s="475"/>
      <c r="D267" s="475"/>
      <c r="E267" s="475"/>
      <c r="F267" s="475"/>
      <c r="G267" s="475"/>
      <c r="H267" s="475"/>
      <c r="I267" s="475"/>
      <c r="J267" s="475"/>
      <c r="K267" s="475"/>
      <c r="L267" s="475"/>
    </row>
    <row r="268" spans="1:12" ht="18.600000000000001">
      <c r="A268" s="475"/>
      <c r="B268" s="475"/>
      <c r="C268" s="475"/>
      <c r="D268" s="475"/>
      <c r="E268" s="476" t="s">
        <v>1221</v>
      </c>
      <c r="F268" s="476">
        <v>6</v>
      </c>
      <c r="G268" s="490"/>
      <c r="H268" s="475"/>
      <c r="I268" s="475"/>
      <c r="J268" s="475"/>
      <c r="K268" s="475"/>
      <c r="L268" s="475"/>
    </row>
    <row r="269" spans="1:12" ht="24.6">
      <c r="A269" s="710" t="s">
        <v>1248</v>
      </c>
      <c r="B269" s="710"/>
      <c r="C269" s="710"/>
      <c r="D269" s="710"/>
      <c r="E269" s="710"/>
      <c r="F269" s="710"/>
      <c r="G269" s="710"/>
      <c r="H269" s="710"/>
      <c r="I269" s="710"/>
      <c r="J269" s="710"/>
      <c r="K269" s="710"/>
      <c r="L269" s="710"/>
    </row>
    <row r="270" spans="1:12" ht="24.6">
      <c r="A270" s="710" t="s">
        <v>1249</v>
      </c>
      <c r="B270" s="710"/>
      <c r="C270" s="710"/>
      <c r="D270" s="710"/>
      <c r="E270" s="710"/>
      <c r="F270" s="710"/>
      <c r="G270" s="710"/>
      <c r="H270" s="710"/>
      <c r="I270" s="710"/>
      <c r="J270" s="710"/>
      <c r="K270" s="710"/>
      <c r="L270" s="710"/>
    </row>
    <row r="271" spans="1:12">
      <c r="A271" s="477"/>
      <c r="B271" s="478"/>
      <c r="C271" s="478"/>
      <c r="D271" s="478"/>
      <c r="E271" s="478"/>
      <c r="F271" s="478"/>
      <c r="G271" s="478"/>
      <c r="H271" s="478"/>
      <c r="I271" s="478"/>
      <c r="J271" s="478"/>
      <c r="K271" s="478"/>
      <c r="L271" s="478"/>
    </row>
    <row r="272" spans="1:12" ht="18.600000000000001">
      <c r="A272" s="711" t="s">
        <v>1052</v>
      </c>
      <c r="B272" s="711"/>
      <c r="C272" s="711"/>
      <c r="D272" s="711"/>
      <c r="E272" s="711" t="s">
        <v>1053</v>
      </c>
      <c r="F272" s="711"/>
      <c r="G272" s="711"/>
      <c r="H272" s="711"/>
      <c r="I272" s="711" t="s">
        <v>1054</v>
      </c>
      <c r="J272" s="711"/>
      <c r="K272" s="711"/>
      <c r="L272" s="711"/>
    </row>
    <row r="273" spans="1:12" ht="18.600000000000001">
      <c r="A273" s="711" t="s">
        <v>6</v>
      </c>
      <c r="B273" s="711"/>
      <c r="C273" s="711" t="s">
        <v>7</v>
      </c>
      <c r="D273" s="711"/>
      <c r="E273" s="711" t="s">
        <v>6</v>
      </c>
      <c r="F273" s="711"/>
      <c r="G273" s="711" t="s">
        <v>7</v>
      </c>
      <c r="H273" s="711"/>
      <c r="I273" s="711" t="s">
        <v>6</v>
      </c>
      <c r="J273" s="711"/>
      <c r="K273" s="711" t="s">
        <v>7</v>
      </c>
      <c r="L273" s="711"/>
    </row>
    <row r="274" spans="1:12" ht="18.600000000000001">
      <c r="A274" s="446" t="s">
        <v>1224</v>
      </c>
      <c r="B274" s="447" t="s">
        <v>1102</v>
      </c>
      <c r="C274" s="446" t="s">
        <v>1224</v>
      </c>
      <c r="D274" s="447" t="s">
        <v>1102</v>
      </c>
      <c r="E274" s="446" t="s">
        <v>1224</v>
      </c>
      <c r="F274" s="447" t="s">
        <v>1102</v>
      </c>
      <c r="G274" s="446" t="s">
        <v>1224</v>
      </c>
      <c r="H274" s="447" t="s">
        <v>1102</v>
      </c>
      <c r="I274" s="446" t="s">
        <v>1224</v>
      </c>
      <c r="J274" s="447" t="s">
        <v>1102</v>
      </c>
      <c r="K274" s="446" t="s">
        <v>1224</v>
      </c>
      <c r="L274" s="447" t="s">
        <v>1102</v>
      </c>
    </row>
    <row r="275" spans="1:12" ht="33.6">
      <c r="A275" s="448" t="s">
        <v>1103</v>
      </c>
      <c r="B275" s="449">
        <v>3</v>
      </c>
      <c r="C275" s="448" t="s">
        <v>1104</v>
      </c>
      <c r="D275" s="449">
        <v>3</v>
      </c>
      <c r="E275" s="448" t="s">
        <v>1105</v>
      </c>
      <c r="F275" s="449">
        <v>3</v>
      </c>
      <c r="G275" s="448" t="s">
        <v>1106</v>
      </c>
      <c r="H275" s="449">
        <v>3</v>
      </c>
      <c r="I275" s="448" t="s">
        <v>1107</v>
      </c>
      <c r="J275" s="449">
        <v>3</v>
      </c>
      <c r="K275" s="448" t="s">
        <v>1108</v>
      </c>
      <c r="L275" s="449">
        <v>3</v>
      </c>
    </row>
    <row r="276" spans="1:12" ht="33.6">
      <c r="A276" s="450" t="s">
        <v>1109</v>
      </c>
      <c r="B276" s="451">
        <v>3</v>
      </c>
      <c r="C276" s="450" t="s">
        <v>1110</v>
      </c>
      <c r="D276" s="451">
        <v>3</v>
      </c>
      <c r="E276" s="450" t="s">
        <v>1111</v>
      </c>
      <c r="F276" s="451">
        <v>3</v>
      </c>
      <c r="G276" s="450" t="s">
        <v>1112</v>
      </c>
      <c r="H276" s="451">
        <v>3</v>
      </c>
      <c r="I276" s="450" t="s">
        <v>1113</v>
      </c>
      <c r="J276" s="451">
        <v>3</v>
      </c>
      <c r="K276" s="450" t="s">
        <v>1225</v>
      </c>
      <c r="L276" s="451">
        <v>3</v>
      </c>
    </row>
    <row r="277" spans="1:12" ht="33.6">
      <c r="A277" s="450" t="s">
        <v>1115</v>
      </c>
      <c r="B277" s="451">
        <v>3</v>
      </c>
      <c r="C277" s="450" t="s">
        <v>1116</v>
      </c>
      <c r="D277" s="451">
        <v>3</v>
      </c>
      <c r="E277" s="450" t="s">
        <v>1117</v>
      </c>
      <c r="F277" s="451">
        <v>3</v>
      </c>
      <c r="G277" s="450" t="s">
        <v>1118</v>
      </c>
      <c r="H277" s="451">
        <v>3</v>
      </c>
      <c r="I277" s="450" t="s">
        <v>1119</v>
      </c>
      <c r="J277" s="451">
        <v>3</v>
      </c>
      <c r="K277" s="450" t="s">
        <v>1120</v>
      </c>
      <c r="L277" s="451">
        <v>3</v>
      </c>
    </row>
    <row r="278" spans="1:12" ht="33.6">
      <c r="A278" s="450" t="s">
        <v>1121</v>
      </c>
      <c r="B278" s="451">
        <v>3</v>
      </c>
      <c r="C278" s="450" t="s">
        <v>1122</v>
      </c>
      <c r="D278" s="451">
        <v>3</v>
      </c>
      <c r="E278" s="450" t="s">
        <v>1123</v>
      </c>
      <c r="F278" s="451">
        <v>3</v>
      </c>
      <c r="G278" s="450" t="s">
        <v>1124</v>
      </c>
      <c r="H278" s="451">
        <v>3</v>
      </c>
      <c r="I278" s="450" t="s">
        <v>1125</v>
      </c>
      <c r="J278" s="451">
        <v>3</v>
      </c>
      <c r="K278" s="450" t="s">
        <v>1126</v>
      </c>
      <c r="L278" s="451">
        <v>3</v>
      </c>
    </row>
    <row r="279" spans="1:12" ht="33.6">
      <c r="A279" s="450" t="s">
        <v>1127</v>
      </c>
      <c r="B279" s="451">
        <v>1</v>
      </c>
      <c r="C279" s="450" t="s">
        <v>1128</v>
      </c>
      <c r="D279" s="451">
        <v>1</v>
      </c>
      <c r="E279" s="450" t="s">
        <v>1129</v>
      </c>
      <c r="F279" s="451">
        <v>1</v>
      </c>
      <c r="G279" s="450" t="s">
        <v>1130</v>
      </c>
      <c r="H279" s="451">
        <v>1</v>
      </c>
      <c r="I279" s="450" t="s">
        <v>1131</v>
      </c>
      <c r="J279" s="451">
        <v>1</v>
      </c>
      <c r="K279" s="450" t="s">
        <v>1132</v>
      </c>
      <c r="L279" s="451">
        <v>1</v>
      </c>
    </row>
    <row r="280" spans="1:12" ht="33.6">
      <c r="A280" s="450" t="s">
        <v>1133</v>
      </c>
      <c r="B280" s="451">
        <v>1</v>
      </c>
      <c r="C280" s="450" t="s">
        <v>1134</v>
      </c>
      <c r="D280" s="451">
        <v>1</v>
      </c>
      <c r="E280" s="450" t="s">
        <v>1135</v>
      </c>
      <c r="F280" s="451">
        <v>1</v>
      </c>
      <c r="G280" s="450" t="s">
        <v>1136</v>
      </c>
      <c r="H280" s="451">
        <v>1</v>
      </c>
      <c r="I280" s="450" t="s">
        <v>1137</v>
      </c>
      <c r="J280" s="451">
        <v>1</v>
      </c>
      <c r="K280" s="450" t="s">
        <v>1138</v>
      </c>
      <c r="L280" s="451">
        <v>1</v>
      </c>
    </row>
    <row r="281" spans="1:12" ht="33.6">
      <c r="A281" s="450" t="s">
        <v>1139</v>
      </c>
      <c r="B281" s="451">
        <v>1</v>
      </c>
      <c r="C281" s="450" t="s">
        <v>1140</v>
      </c>
      <c r="D281" s="451">
        <v>1</v>
      </c>
      <c r="E281" s="450" t="s">
        <v>1141</v>
      </c>
      <c r="F281" s="451">
        <v>1</v>
      </c>
      <c r="G281" s="450" t="s">
        <v>1142</v>
      </c>
      <c r="H281" s="451">
        <v>1</v>
      </c>
      <c r="I281" s="450" t="s">
        <v>1143</v>
      </c>
      <c r="J281" s="451">
        <v>1</v>
      </c>
      <c r="K281" s="450" t="s">
        <v>1144</v>
      </c>
      <c r="L281" s="451">
        <v>1</v>
      </c>
    </row>
    <row r="282" spans="1:12" ht="33.6">
      <c r="A282" s="450" t="s">
        <v>1145</v>
      </c>
      <c r="B282" s="451">
        <v>1</v>
      </c>
      <c r="C282" s="450" t="s">
        <v>1146</v>
      </c>
      <c r="D282" s="451">
        <v>1</v>
      </c>
      <c r="E282" s="450" t="s">
        <v>1147</v>
      </c>
      <c r="F282" s="451">
        <v>1</v>
      </c>
      <c r="G282" s="450" t="s">
        <v>1148</v>
      </c>
      <c r="H282" s="451">
        <v>1</v>
      </c>
      <c r="I282" s="450" t="s">
        <v>1149</v>
      </c>
      <c r="J282" s="451">
        <v>1</v>
      </c>
      <c r="K282" s="450" t="s">
        <v>1150</v>
      </c>
      <c r="L282" s="451">
        <v>1</v>
      </c>
    </row>
    <row r="283" spans="1:12" ht="50.4">
      <c r="A283" s="450" t="s">
        <v>1151</v>
      </c>
      <c r="B283" s="451">
        <v>1</v>
      </c>
      <c r="C283" s="450" t="s">
        <v>1152</v>
      </c>
      <c r="D283" s="451">
        <v>1</v>
      </c>
      <c r="E283" s="450" t="s">
        <v>1153</v>
      </c>
      <c r="F283" s="451">
        <v>1</v>
      </c>
      <c r="G283" s="450" t="s">
        <v>1154</v>
      </c>
      <c r="H283" s="451">
        <v>1</v>
      </c>
      <c r="I283" s="450" t="s">
        <v>1155</v>
      </c>
      <c r="J283" s="451">
        <v>1</v>
      </c>
      <c r="K283" s="450" t="s">
        <v>1156</v>
      </c>
      <c r="L283" s="451">
        <v>1</v>
      </c>
    </row>
    <row r="284" spans="1:12" ht="46.8">
      <c r="A284" s="452" t="s">
        <v>1157</v>
      </c>
      <c r="B284" s="451">
        <v>2</v>
      </c>
      <c r="C284" s="452" t="s">
        <v>1158</v>
      </c>
      <c r="D284" s="451">
        <v>2</v>
      </c>
      <c r="E284" s="452" t="s">
        <v>1159</v>
      </c>
      <c r="F284" s="451">
        <v>2</v>
      </c>
      <c r="G284" s="452" t="s">
        <v>1160</v>
      </c>
      <c r="H284" s="451">
        <v>2</v>
      </c>
      <c r="I284" s="452" t="s">
        <v>1161</v>
      </c>
      <c r="J284" s="451">
        <v>2</v>
      </c>
      <c r="K284" s="452" t="s">
        <v>1162</v>
      </c>
      <c r="L284" s="451">
        <v>2</v>
      </c>
    </row>
    <row r="285" spans="1:12" ht="33.6">
      <c r="A285" s="453" t="s">
        <v>1163</v>
      </c>
      <c r="B285" s="454">
        <v>3</v>
      </c>
      <c r="C285" s="453" t="s">
        <v>1164</v>
      </c>
      <c r="D285" s="454">
        <v>3</v>
      </c>
      <c r="E285" s="453" t="s">
        <v>1165</v>
      </c>
      <c r="F285" s="454">
        <v>3</v>
      </c>
      <c r="G285" s="453" t="s">
        <v>1166</v>
      </c>
      <c r="H285" s="454">
        <v>3</v>
      </c>
      <c r="I285" s="453" t="s">
        <v>1167</v>
      </c>
      <c r="J285" s="454">
        <v>3</v>
      </c>
      <c r="K285" s="453" t="s">
        <v>1168</v>
      </c>
      <c r="L285" s="454">
        <v>3</v>
      </c>
    </row>
    <row r="286" spans="1:12" ht="18.600000000000001">
      <c r="A286" s="446" t="s">
        <v>1169</v>
      </c>
      <c r="B286" s="447" t="s">
        <v>1102</v>
      </c>
      <c r="C286" s="446" t="s">
        <v>1169</v>
      </c>
      <c r="D286" s="447" t="s">
        <v>1102</v>
      </c>
      <c r="E286" s="446" t="s">
        <v>1169</v>
      </c>
      <c r="F286" s="447" t="s">
        <v>1102</v>
      </c>
      <c r="G286" s="446" t="s">
        <v>1169</v>
      </c>
      <c r="H286" s="447" t="s">
        <v>1102</v>
      </c>
      <c r="I286" s="446" t="s">
        <v>1169</v>
      </c>
      <c r="J286" s="447" t="s">
        <v>1102</v>
      </c>
      <c r="K286" s="446" t="s">
        <v>1169</v>
      </c>
      <c r="L286" s="447" t="s">
        <v>1102</v>
      </c>
    </row>
    <row r="287" spans="1:12" ht="50.4">
      <c r="A287" s="450"/>
      <c r="B287" s="451"/>
      <c r="C287" s="450"/>
      <c r="D287" s="451"/>
      <c r="E287" s="450"/>
      <c r="F287" s="451"/>
      <c r="G287" s="450"/>
      <c r="H287" s="451"/>
      <c r="I287" s="448" t="s">
        <v>1227</v>
      </c>
      <c r="J287" s="449">
        <v>2</v>
      </c>
      <c r="K287" s="448" t="s">
        <v>1228</v>
      </c>
      <c r="L287" s="449">
        <v>2</v>
      </c>
    </row>
    <row r="288" spans="1:12" ht="33.6">
      <c r="A288" s="450" t="s">
        <v>1191</v>
      </c>
      <c r="B288" s="451">
        <v>1</v>
      </c>
      <c r="C288" s="450" t="s">
        <v>1250</v>
      </c>
      <c r="D288" s="451">
        <v>1</v>
      </c>
      <c r="E288" s="450" t="s">
        <v>1193</v>
      </c>
      <c r="F288" s="451">
        <v>1</v>
      </c>
      <c r="G288" s="450" t="s">
        <v>1194</v>
      </c>
      <c r="H288" s="451">
        <v>1</v>
      </c>
      <c r="I288" s="450" t="s">
        <v>1195</v>
      </c>
      <c r="J288" s="451">
        <v>1</v>
      </c>
      <c r="K288" s="450" t="s">
        <v>1196</v>
      </c>
      <c r="L288" s="451">
        <v>1</v>
      </c>
    </row>
    <row r="289" spans="1:12" ht="50.4">
      <c r="A289" s="485" t="s">
        <v>1241</v>
      </c>
      <c r="B289" s="451">
        <v>2</v>
      </c>
      <c r="C289" s="485" t="s">
        <v>1241</v>
      </c>
      <c r="D289" s="451">
        <v>2</v>
      </c>
      <c r="E289" s="450"/>
      <c r="F289" s="451"/>
      <c r="G289" s="480"/>
      <c r="H289" s="451"/>
      <c r="I289" s="450"/>
      <c r="J289" s="451"/>
      <c r="K289" s="450"/>
      <c r="L289" s="451"/>
    </row>
    <row r="290" spans="1:12" ht="50.4">
      <c r="A290" s="452" t="s">
        <v>1229</v>
      </c>
      <c r="B290" s="451">
        <v>1</v>
      </c>
      <c r="C290" s="450"/>
      <c r="D290" s="451"/>
      <c r="E290" s="452" t="s">
        <v>1230</v>
      </c>
      <c r="F290" s="451">
        <v>1</v>
      </c>
      <c r="G290" s="480" t="s">
        <v>1198</v>
      </c>
      <c r="H290" s="451">
        <v>1</v>
      </c>
      <c r="I290" s="450" t="s">
        <v>1231</v>
      </c>
      <c r="J290" s="451">
        <v>2</v>
      </c>
      <c r="K290" s="450"/>
      <c r="L290" s="451"/>
    </row>
    <row r="291" spans="1:12" ht="50.4">
      <c r="A291" s="450" t="s">
        <v>1251</v>
      </c>
      <c r="B291" s="451">
        <v>2</v>
      </c>
      <c r="C291" s="450" t="s">
        <v>1252</v>
      </c>
      <c r="D291" s="451">
        <v>2</v>
      </c>
      <c r="E291" s="450" t="s">
        <v>1253</v>
      </c>
      <c r="F291" s="451">
        <v>2</v>
      </c>
      <c r="G291" s="450" t="s">
        <v>1254</v>
      </c>
      <c r="H291" s="451">
        <v>2</v>
      </c>
      <c r="I291" s="450" t="s">
        <v>1255</v>
      </c>
      <c r="J291" s="451">
        <v>2</v>
      </c>
      <c r="K291" s="450" t="s">
        <v>1256</v>
      </c>
      <c r="L291" s="451">
        <v>2</v>
      </c>
    </row>
    <row r="292" spans="1:12" ht="55.8">
      <c r="A292" s="446" t="s">
        <v>1207</v>
      </c>
      <c r="B292" s="447" t="s">
        <v>1102</v>
      </c>
      <c r="C292" s="446" t="s">
        <v>1207</v>
      </c>
      <c r="D292" s="447" t="s">
        <v>1102</v>
      </c>
      <c r="E292" s="446" t="s">
        <v>1207</v>
      </c>
      <c r="F292" s="447" t="s">
        <v>1102</v>
      </c>
      <c r="G292" s="446" t="s">
        <v>1207</v>
      </c>
      <c r="H292" s="447" t="s">
        <v>1102</v>
      </c>
      <c r="I292" s="446" t="s">
        <v>1207</v>
      </c>
      <c r="J292" s="447" t="s">
        <v>1102</v>
      </c>
      <c r="K292" s="446" t="s">
        <v>1207</v>
      </c>
      <c r="L292" s="447" t="s">
        <v>1102</v>
      </c>
    </row>
    <row r="293" spans="1:12" ht="50.4">
      <c r="A293" s="486"/>
      <c r="B293" s="487"/>
      <c r="C293" s="486"/>
      <c r="D293" s="487"/>
      <c r="E293" s="486" t="s">
        <v>1232</v>
      </c>
      <c r="F293" s="705">
        <v>2</v>
      </c>
      <c r="G293" s="486" t="s">
        <v>1233</v>
      </c>
      <c r="H293" s="705">
        <v>2</v>
      </c>
      <c r="I293" s="486"/>
      <c r="J293" s="487"/>
      <c r="K293" s="486"/>
      <c r="L293" s="487"/>
    </row>
    <row r="294" spans="1:12" ht="33.6">
      <c r="A294" s="488"/>
      <c r="B294" s="489"/>
      <c r="C294" s="488"/>
      <c r="D294" s="489"/>
      <c r="E294" s="488" t="s">
        <v>1234</v>
      </c>
      <c r="F294" s="706"/>
      <c r="G294" s="488" t="s">
        <v>1235</v>
      </c>
      <c r="H294" s="706"/>
      <c r="I294" s="488"/>
      <c r="J294" s="489"/>
      <c r="K294" s="488"/>
      <c r="L294" s="489"/>
    </row>
    <row r="295" spans="1:12" ht="37.200000000000003">
      <c r="A295" s="446" t="s">
        <v>1212</v>
      </c>
      <c r="B295" s="447" t="s">
        <v>1102</v>
      </c>
      <c r="C295" s="446" t="s">
        <v>1212</v>
      </c>
      <c r="D295" s="447" t="s">
        <v>1102</v>
      </c>
      <c r="E295" s="446" t="s">
        <v>1212</v>
      </c>
      <c r="F295" s="447" t="s">
        <v>1102</v>
      </c>
      <c r="G295" s="446" t="s">
        <v>1212</v>
      </c>
      <c r="H295" s="447" t="s">
        <v>1102</v>
      </c>
      <c r="I295" s="446" t="s">
        <v>1212</v>
      </c>
      <c r="J295" s="447" t="s">
        <v>1102</v>
      </c>
      <c r="K295" s="446" t="s">
        <v>1212</v>
      </c>
      <c r="L295" s="447" t="s">
        <v>1102</v>
      </c>
    </row>
    <row r="296" spans="1:12" ht="33.6">
      <c r="A296" s="448" t="s">
        <v>1236</v>
      </c>
      <c r="B296" s="449">
        <v>1</v>
      </c>
      <c r="C296" s="448" t="s">
        <v>325</v>
      </c>
      <c r="D296" s="449">
        <v>1</v>
      </c>
      <c r="E296" s="448" t="s">
        <v>325</v>
      </c>
      <c r="F296" s="449">
        <v>1</v>
      </c>
      <c r="G296" s="448" t="s">
        <v>325</v>
      </c>
      <c r="H296" s="449">
        <v>1</v>
      </c>
      <c r="I296" s="448" t="s">
        <v>325</v>
      </c>
      <c r="J296" s="449">
        <v>1</v>
      </c>
      <c r="K296" s="448" t="s">
        <v>325</v>
      </c>
      <c r="L296" s="449">
        <v>1</v>
      </c>
    </row>
    <row r="297" spans="1:12" ht="33.6">
      <c r="A297" s="450" t="s">
        <v>1213</v>
      </c>
      <c r="B297" s="451">
        <v>1</v>
      </c>
      <c r="C297" s="450" t="s">
        <v>1213</v>
      </c>
      <c r="D297" s="451">
        <v>1</v>
      </c>
      <c r="E297" s="450" t="s">
        <v>1213</v>
      </c>
      <c r="F297" s="451">
        <v>1</v>
      </c>
      <c r="G297" s="450" t="s">
        <v>1213</v>
      </c>
      <c r="H297" s="451">
        <v>1</v>
      </c>
      <c r="I297" s="450" t="s">
        <v>1213</v>
      </c>
      <c r="J297" s="451">
        <v>1</v>
      </c>
      <c r="K297" s="450" t="s">
        <v>1213</v>
      </c>
      <c r="L297" s="451">
        <v>1</v>
      </c>
    </row>
    <row r="298" spans="1:12" ht="16.8">
      <c r="A298" s="450" t="s">
        <v>1237</v>
      </c>
      <c r="B298" s="451">
        <v>1</v>
      </c>
      <c r="C298" s="450" t="s">
        <v>1237</v>
      </c>
      <c r="D298" s="451">
        <v>1</v>
      </c>
      <c r="E298" s="450" t="s">
        <v>577</v>
      </c>
      <c r="F298" s="451">
        <v>1</v>
      </c>
      <c r="G298" s="450" t="s">
        <v>1237</v>
      </c>
      <c r="H298" s="451">
        <v>1</v>
      </c>
      <c r="I298" s="450" t="s">
        <v>577</v>
      </c>
      <c r="J298" s="451">
        <v>1</v>
      </c>
      <c r="K298" s="450" t="s">
        <v>1237</v>
      </c>
      <c r="L298" s="451">
        <v>1</v>
      </c>
    </row>
    <row r="299" spans="1:12" ht="33.6">
      <c r="A299" s="450" t="s">
        <v>948</v>
      </c>
      <c r="B299" s="451"/>
      <c r="C299" s="450" t="s">
        <v>1218</v>
      </c>
      <c r="D299" s="451"/>
      <c r="E299" s="450" t="s">
        <v>948</v>
      </c>
      <c r="F299" s="451"/>
      <c r="G299" s="450" t="s">
        <v>1219</v>
      </c>
      <c r="H299" s="451"/>
      <c r="I299" s="450" t="s">
        <v>948</v>
      </c>
      <c r="J299" s="451"/>
      <c r="K299" s="450" t="s">
        <v>1218</v>
      </c>
      <c r="L299" s="451"/>
    </row>
    <row r="300" spans="1:12" ht="50.4">
      <c r="A300" s="450"/>
      <c r="B300" s="451"/>
      <c r="C300" s="450"/>
      <c r="D300" s="451"/>
      <c r="E300" s="450"/>
      <c r="F300" s="451"/>
      <c r="G300" s="450" t="s">
        <v>1220</v>
      </c>
      <c r="H300" s="451"/>
      <c r="I300" s="450"/>
      <c r="J300" s="451"/>
      <c r="K300" s="450"/>
      <c r="L300" s="451"/>
    </row>
    <row r="301" spans="1:12" ht="18.600000000000001">
      <c r="A301" s="474" t="s">
        <v>1257</v>
      </c>
      <c r="B301" s="474">
        <f>SUM(B275:B298)</f>
        <v>31</v>
      </c>
      <c r="C301" s="474" t="s">
        <v>1257</v>
      </c>
      <c r="D301" s="474">
        <f>SUM(D275:D300)</f>
        <v>30</v>
      </c>
      <c r="E301" s="474" t="s">
        <v>1257</v>
      </c>
      <c r="F301" s="474">
        <f>SUM(F275:F300)</f>
        <v>31</v>
      </c>
      <c r="G301" s="474" t="s">
        <v>1257</v>
      </c>
      <c r="H301" s="474">
        <f>SUM(H275:H300)</f>
        <v>31</v>
      </c>
      <c r="I301" s="474" t="s">
        <v>1257</v>
      </c>
      <c r="J301" s="474">
        <f>SUM(J275:J300)</f>
        <v>32</v>
      </c>
      <c r="K301" s="474" t="s">
        <v>1257</v>
      </c>
      <c r="L301" s="474">
        <f>SUM(L275:L300)</f>
        <v>30</v>
      </c>
    </row>
    <row r="302" spans="1:12" ht="18.600000000000001">
      <c r="A302" s="475"/>
      <c r="B302" s="475"/>
      <c r="C302" s="475"/>
      <c r="D302" s="475"/>
      <c r="E302" s="475"/>
      <c r="F302" s="475"/>
      <c r="G302" s="475"/>
      <c r="H302" s="475"/>
      <c r="I302" s="475"/>
      <c r="J302" s="475"/>
      <c r="K302" s="475"/>
      <c r="L302" s="475"/>
    </row>
    <row r="303" spans="1:12" ht="18.600000000000001">
      <c r="A303" s="475"/>
      <c r="B303" s="475"/>
      <c r="C303" s="475"/>
      <c r="D303" s="475"/>
      <c r="E303" s="476" t="s">
        <v>1221</v>
      </c>
      <c r="F303" s="476">
        <v>8</v>
      </c>
      <c r="G303" s="475"/>
      <c r="H303" s="475"/>
      <c r="I303" s="475"/>
      <c r="J303" s="475"/>
      <c r="K303" s="475"/>
      <c r="L303" s="475"/>
    </row>
    <row r="304" spans="1:12" ht="24.6">
      <c r="A304" s="710" t="s">
        <v>1248</v>
      </c>
      <c r="B304" s="710"/>
      <c r="C304" s="710"/>
      <c r="D304" s="710"/>
      <c r="E304" s="710"/>
      <c r="F304" s="710"/>
      <c r="G304" s="710"/>
      <c r="H304" s="710"/>
      <c r="I304" s="710"/>
      <c r="J304" s="710"/>
      <c r="K304" s="710"/>
      <c r="L304" s="710"/>
    </row>
    <row r="305" spans="1:12" ht="24.6">
      <c r="A305" s="710" t="s">
        <v>1258</v>
      </c>
      <c r="B305" s="710"/>
      <c r="C305" s="710"/>
      <c r="D305" s="710"/>
      <c r="E305" s="710"/>
      <c r="F305" s="710"/>
      <c r="G305" s="710"/>
      <c r="H305" s="710"/>
      <c r="I305" s="710"/>
      <c r="J305" s="710"/>
      <c r="K305" s="710"/>
      <c r="L305" s="710"/>
    </row>
    <row r="306" spans="1:12">
      <c r="A306" s="477"/>
      <c r="B306" s="478"/>
      <c r="C306" s="478"/>
      <c r="D306" s="478"/>
      <c r="E306" s="478"/>
      <c r="F306" s="478"/>
      <c r="G306" s="478"/>
      <c r="H306" s="478"/>
      <c r="I306" s="478"/>
      <c r="J306" s="478"/>
      <c r="K306" s="478"/>
      <c r="L306" s="478"/>
    </row>
    <row r="307" spans="1:12" ht="18.600000000000001">
      <c r="A307" s="711" t="s">
        <v>1052</v>
      </c>
      <c r="B307" s="711"/>
      <c r="C307" s="711"/>
      <c r="D307" s="711"/>
      <c r="E307" s="711" t="s">
        <v>1053</v>
      </c>
      <c r="F307" s="711"/>
      <c r="G307" s="711"/>
      <c r="H307" s="711"/>
      <c r="I307" s="711" t="s">
        <v>1054</v>
      </c>
      <c r="J307" s="711"/>
      <c r="K307" s="711"/>
      <c r="L307" s="711"/>
    </row>
    <row r="308" spans="1:12" ht="18.600000000000001">
      <c r="A308" s="711" t="s">
        <v>6</v>
      </c>
      <c r="B308" s="711"/>
      <c r="C308" s="711" t="s">
        <v>7</v>
      </c>
      <c r="D308" s="711"/>
      <c r="E308" s="711" t="s">
        <v>6</v>
      </c>
      <c r="F308" s="711"/>
      <c r="G308" s="711" t="s">
        <v>7</v>
      </c>
      <c r="H308" s="711"/>
      <c r="I308" s="711" t="s">
        <v>6</v>
      </c>
      <c r="J308" s="711"/>
      <c r="K308" s="711" t="s">
        <v>7</v>
      </c>
      <c r="L308" s="711"/>
    </row>
    <row r="309" spans="1:12" ht="18.600000000000001">
      <c r="A309" s="446" t="s">
        <v>1224</v>
      </c>
      <c r="B309" s="447" t="s">
        <v>1102</v>
      </c>
      <c r="C309" s="446" t="s">
        <v>1224</v>
      </c>
      <c r="D309" s="447" t="s">
        <v>1102</v>
      </c>
      <c r="E309" s="446" t="s">
        <v>1224</v>
      </c>
      <c r="F309" s="447" t="s">
        <v>1102</v>
      </c>
      <c r="G309" s="446" t="s">
        <v>1224</v>
      </c>
      <c r="H309" s="447" t="s">
        <v>1102</v>
      </c>
      <c r="I309" s="446" t="s">
        <v>1224</v>
      </c>
      <c r="J309" s="447" t="s">
        <v>1102</v>
      </c>
      <c r="K309" s="446" t="s">
        <v>1224</v>
      </c>
      <c r="L309" s="447" t="s">
        <v>1102</v>
      </c>
    </row>
    <row r="310" spans="1:12" ht="33.6">
      <c r="A310" s="448" t="s">
        <v>1103</v>
      </c>
      <c r="B310" s="449">
        <v>3</v>
      </c>
      <c r="C310" s="448" t="s">
        <v>1104</v>
      </c>
      <c r="D310" s="449">
        <v>3</v>
      </c>
      <c r="E310" s="448" t="s">
        <v>1105</v>
      </c>
      <c r="F310" s="449">
        <v>3</v>
      </c>
      <c r="G310" s="448" t="s">
        <v>1106</v>
      </c>
      <c r="H310" s="449">
        <v>3</v>
      </c>
      <c r="I310" s="448" t="s">
        <v>1107</v>
      </c>
      <c r="J310" s="449">
        <v>3</v>
      </c>
      <c r="K310" s="448" t="s">
        <v>1108</v>
      </c>
      <c r="L310" s="449">
        <v>3</v>
      </c>
    </row>
    <row r="311" spans="1:12" ht="33.6">
      <c r="A311" s="450" t="s">
        <v>1109</v>
      </c>
      <c r="B311" s="451">
        <v>3</v>
      </c>
      <c r="C311" s="450" t="s">
        <v>1110</v>
      </c>
      <c r="D311" s="451">
        <v>3</v>
      </c>
      <c r="E311" s="450" t="s">
        <v>1111</v>
      </c>
      <c r="F311" s="451">
        <v>3</v>
      </c>
      <c r="G311" s="450" t="s">
        <v>1112</v>
      </c>
      <c r="H311" s="451">
        <v>3</v>
      </c>
      <c r="I311" s="450" t="s">
        <v>1113</v>
      </c>
      <c r="J311" s="451">
        <v>3</v>
      </c>
      <c r="K311" s="450" t="s">
        <v>1225</v>
      </c>
      <c r="L311" s="451">
        <v>3</v>
      </c>
    </row>
    <row r="312" spans="1:12" ht="33.6">
      <c r="A312" s="450" t="s">
        <v>1115</v>
      </c>
      <c r="B312" s="451">
        <v>3</v>
      </c>
      <c r="C312" s="450" t="s">
        <v>1116</v>
      </c>
      <c r="D312" s="451">
        <v>3</v>
      </c>
      <c r="E312" s="450" t="s">
        <v>1117</v>
      </c>
      <c r="F312" s="451">
        <v>3</v>
      </c>
      <c r="G312" s="450" t="s">
        <v>1118</v>
      </c>
      <c r="H312" s="451">
        <v>3</v>
      </c>
      <c r="I312" s="450" t="s">
        <v>1119</v>
      </c>
      <c r="J312" s="451">
        <v>3</v>
      </c>
      <c r="K312" s="450" t="s">
        <v>1120</v>
      </c>
      <c r="L312" s="451">
        <v>3</v>
      </c>
    </row>
    <row r="313" spans="1:12" ht="33.6">
      <c r="A313" s="450" t="s">
        <v>1121</v>
      </c>
      <c r="B313" s="451">
        <v>3</v>
      </c>
      <c r="C313" s="450" t="s">
        <v>1122</v>
      </c>
      <c r="D313" s="451">
        <v>3</v>
      </c>
      <c r="E313" s="450" t="s">
        <v>1123</v>
      </c>
      <c r="F313" s="451">
        <v>3</v>
      </c>
      <c r="G313" s="450" t="s">
        <v>1124</v>
      </c>
      <c r="H313" s="451">
        <v>3</v>
      </c>
      <c r="I313" s="450" t="s">
        <v>1125</v>
      </c>
      <c r="J313" s="451">
        <v>3</v>
      </c>
      <c r="K313" s="450" t="s">
        <v>1126</v>
      </c>
      <c r="L313" s="451">
        <v>3</v>
      </c>
    </row>
    <row r="314" spans="1:12" ht="33.6">
      <c r="A314" s="450" t="s">
        <v>1127</v>
      </c>
      <c r="B314" s="451">
        <v>1</v>
      </c>
      <c r="C314" s="450" t="s">
        <v>1128</v>
      </c>
      <c r="D314" s="451">
        <v>1</v>
      </c>
      <c r="E314" s="450" t="s">
        <v>1129</v>
      </c>
      <c r="F314" s="451">
        <v>1</v>
      </c>
      <c r="G314" s="450" t="s">
        <v>1130</v>
      </c>
      <c r="H314" s="451">
        <v>1</v>
      </c>
      <c r="I314" s="450" t="s">
        <v>1131</v>
      </c>
      <c r="J314" s="451">
        <v>1</v>
      </c>
      <c r="K314" s="450" t="s">
        <v>1132</v>
      </c>
      <c r="L314" s="451">
        <v>1</v>
      </c>
    </row>
    <row r="315" spans="1:12" ht="33.6">
      <c r="A315" s="450" t="s">
        <v>1133</v>
      </c>
      <c r="B315" s="451">
        <v>1</v>
      </c>
      <c r="C315" s="450" t="s">
        <v>1134</v>
      </c>
      <c r="D315" s="451">
        <v>1</v>
      </c>
      <c r="E315" s="450" t="s">
        <v>1135</v>
      </c>
      <c r="F315" s="451">
        <v>1</v>
      </c>
      <c r="G315" s="450" t="s">
        <v>1136</v>
      </c>
      <c r="H315" s="451">
        <v>1</v>
      </c>
      <c r="I315" s="450" t="s">
        <v>1137</v>
      </c>
      <c r="J315" s="451">
        <v>1</v>
      </c>
      <c r="K315" s="450" t="s">
        <v>1138</v>
      </c>
      <c r="L315" s="451">
        <v>1</v>
      </c>
    </row>
    <row r="316" spans="1:12" ht="33.6">
      <c r="A316" s="450" t="s">
        <v>1139</v>
      </c>
      <c r="B316" s="451">
        <v>1</v>
      </c>
      <c r="C316" s="450" t="s">
        <v>1140</v>
      </c>
      <c r="D316" s="451">
        <v>1</v>
      </c>
      <c r="E316" s="450" t="s">
        <v>1141</v>
      </c>
      <c r="F316" s="451">
        <v>1</v>
      </c>
      <c r="G316" s="450" t="s">
        <v>1142</v>
      </c>
      <c r="H316" s="451">
        <v>1</v>
      </c>
      <c r="I316" s="450" t="s">
        <v>1143</v>
      </c>
      <c r="J316" s="451">
        <v>1</v>
      </c>
      <c r="K316" s="450" t="s">
        <v>1144</v>
      </c>
      <c r="L316" s="451">
        <v>1</v>
      </c>
    </row>
    <row r="317" spans="1:12" ht="33.6">
      <c r="A317" s="450" t="s">
        <v>1145</v>
      </c>
      <c r="B317" s="451">
        <v>1</v>
      </c>
      <c r="C317" s="450" t="s">
        <v>1146</v>
      </c>
      <c r="D317" s="451">
        <v>1</v>
      </c>
      <c r="E317" s="450" t="s">
        <v>1147</v>
      </c>
      <c r="F317" s="451">
        <v>1</v>
      </c>
      <c r="G317" s="450" t="s">
        <v>1148</v>
      </c>
      <c r="H317" s="451">
        <v>1</v>
      </c>
      <c r="I317" s="450" t="s">
        <v>1149</v>
      </c>
      <c r="J317" s="451">
        <v>1</v>
      </c>
      <c r="K317" s="450" t="s">
        <v>1150</v>
      </c>
      <c r="L317" s="451">
        <v>1</v>
      </c>
    </row>
    <row r="318" spans="1:12" ht="50.4">
      <c r="A318" s="450" t="s">
        <v>1151</v>
      </c>
      <c r="B318" s="451">
        <v>1</v>
      </c>
      <c r="C318" s="450" t="s">
        <v>1152</v>
      </c>
      <c r="D318" s="451">
        <v>1</v>
      </c>
      <c r="E318" s="450" t="s">
        <v>1153</v>
      </c>
      <c r="F318" s="451">
        <v>1</v>
      </c>
      <c r="G318" s="450" t="s">
        <v>1154</v>
      </c>
      <c r="H318" s="451">
        <v>1</v>
      </c>
      <c r="I318" s="450" t="s">
        <v>1155</v>
      </c>
      <c r="J318" s="451">
        <v>1</v>
      </c>
      <c r="K318" s="450" t="s">
        <v>1156</v>
      </c>
      <c r="L318" s="451">
        <v>1</v>
      </c>
    </row>
    <row r="319" spans="1:12" ht="46.8">
      <c r="A319" s="452" t="s">
        <v>1157</v>
      </c>
      <c r="B319" s="479">
        <v>2</v>
      </c>
      <c r="C319" s="452" t="s">
        <v>1158</v>
      </c>
      <c r="D319" s="479">
        <v>2</v>
      </c>
      <c r="E319" s="452" t="s">
        <v>1159</v>
      </c>
      <c r="F319" s="479">
        <v>2</v>
      </c>
      <c r="G319" s="452" t="s">
        <v>1160</v>
      </c>
      <c r="H319" s="479">
        <v>2</v>
      </c>
      <c r="I319" s="452" t="s">
        <v>1161</v>
      </c>
      <c r="J319" s="479">
        <v>2</v>
      </c>
      <c r="K319" s="452" t="s">
        <v>1162</v>
      </c>
      <c r="L319" s="479">
        <v>2</v>
      </c>
    </row>
    <row r="320" spans="1:12" ht="33.6">
      <c r="A320" s="453" t="s">
        <v>1163</v>
      </c>
      <c r="B320" s="454">
        <v>3</v>
      </c>
      <c r="C320" s="453" t="s">
        <v>1164</v>
      </c>
      <c r="D320" s="454">
        <v>3</v>
      </c>
      <c r="E320" s="453" t="s">
        <v>1165</v>
      </c>
      <c r="F320" s="454">
        <v>3</v>
      </c>
      <c r="G320" s="453" t="s">
        <v>1166</v>
      </c>
      <c r="H320" s="454">
        <v>3</v>
      </c>
      <c r="I320" s="453" t="s">
        <v>1167</v>
      </c>
      <c r="J320" s="454">
        <v>3</v>
      </c>
      <c r="K320" s="453" t="s">
        <v>1168</v>
      </c>
      <c r="L320" s="454">
        <v>3</v>
      </c>
    </row>
    <row r="321" spans="1:12" ht="18.600000000000001">
      <c r="A321" s="446" t="s">
        <v>1169</v>
      </c>
      <c r="B321" s="447" t="s">
        <v>1102</v>
      </c>
      <c r="C321" s="446" t="s">
        <v>1169</v>
      </c>
      <c r="D321" s="447" t="s">
        <v>1102</v>
      </c>
      <c r="E321" s="446" t="s">
        <v>1169</v>
      </c>
      <c r="F321" s="447" t="s">
        <v>1102</v>
      </c>
      <c r="G321" s="446" t="s">
        <v>1169</v>
      </c>
      <c r="H321" s="447" t="s">
        <v>1102</v>
      </c>
      <c r="I321" s="446" t="s">
        <v>1169</v>
      </c>
      <c r="J321" s="447" t="s">
        <v>1102</v>
      </c>
      <c r="K321" s="446" t="s">
        <v>1169</v>
      </c>
      <c r="L321" s="447" t="s">
        <v>1102</v>
      </c>
    </row>
    <row r="322" spans="1:12" ht="50.4">
      <c r="A322" s="448"/>
      <c r="B322" s="449"/>
      <c r="C322" s="448"/>
      <c r="D322" s="449"/>
      <c r="E322" s="448"/>
      <c r="F322" s="449"/>
      <c r="G322" s="448"/>
      <c r="H322" s="449"/>
      <c r="I322" s="448" t="s">
        <v>1227</v>
      </c>
      <c r="J322" s="449">
        <v>2</v>
      </c>
      <c r="K322" s="448" t="s">
        <v>1228</v>
      </c>
      <c r="L322" s="449">
        <v>2</v>
      </c>
    </row>
    <row r="323" spans="1:12" ht="33.6">
      <c r="A323" s="450" t="s">
        <v>1191</v>
      </c>
      <c r="B323" s="451">
        <v>1</v>
      </c>
      <c r="C323" s="459" t="s">
        <v>1250</v>
      </c>
      <c r="D323" s="460">
        <v>1</v>
      </c>
      <c r="E323" s="459" t="s">
        <v>1193</v>
      </c>
      <c r="F323" s="460">
        <v>1</v>
      </c>
      <c r="G323" s="459" t="s">
        <v>1194</v>
      </c>
      <c r="H323" s="460">
        <v>1</v>
      </c>
      <c r="I323" s="481" t="s">
        <v>1195</v>
      </c>
      <c r="J323" s="482">
        <v>1</v>
      </c>
      <c r="K323" s="450" t="s">
        <v>1196</v>
      </c>
      <c r="L323" s="451">
        <v>1</v>
      </c>
    </row>
    <row r="324" spans="1:12" ht="50.4">
      <c r="A324" s="491" t="s">
        <v>1241</v>
      </c>
      <c r="B324" s="492">
        <v>2</v>
      </c>
      <c r="C324" s="491" t="s">
        <v>1241</v>
      </c>
      <c r="D324" s="492">
        <v>2</v>
      </c>
      <c r="E324" s="459"/>
      <c r="F324" s="460"/>
      <c r="G324" s="459"/>
      <c r="H324" s="460"/>
      <c r="I324" s="481"/>
      <c r="J324" s="482"/>
      <c r="K324" s="450"/>
      <c r="L324" s="451"/>
    </row>
    <row r="325" spans="1:12" ht="50.4">
      <c r="A325" s="452" t="s">
        <v>1229</v>
      </c>
      <c r="B325" s="451">
        <v>1</v>
      </c>
      <c r="C325" s="481"/>
      <c r="D325" s="482"/>
      <c r="E325" s="493" t="s">
        <v>1230</v>
      </c>
      <c r="F325" s="482">
        <v>1</v>
      </c>
      <c r="G325" s="461" t="s">
        <v>1198</v>
      </c>
      <c r="H325" s="482">
        <v>1</v>
      </c>
      <c r="I325" s="450" t="s">
        <v>1231</v>
      </c>
      <c r="J325" s="451">
        <v>2</v>
      </c>
      <c r="K325" s="450"/>
      <c r="L325" s="451"/>
    </row>
    <row r="326" spans="1:12" ht="50.4">
      <c r="A326" s="450" t="s">
        <v>1259</v>
      </c>
      <c r="B326" s="451">
        <v>2</v>
      </c>
      <c r="C326" s="450" t="s">
        <v>1260</v>
      </c>
      <c r="D326" s="451">
        <v>2</v>
      </c>
      <c r="E326" s="450" t="s">
        <v>1261</v>
      </c>
      <c r="F326" s="451">
        <v>2</v>
      </c>
      <c r="G326" s="494" t="s">
        <v>1262</v>
      </c>
      <c r="H326" s="451">
        <v>2</v>
      </c>
      <c r="I326" s="450" t="s">
        <v>1263</v>
      </c>
      <c r="J326" s="451">
        <v>2</v>
      </c>
      <c r="K326" s="450" t="s">
        <v>1264</v>
      </c>
      <c r="L326" s="451">
        <v>2</v>
      </c>
    </row>
    <row r="327" spans="1:12" ht="55.8">
      <c r="A327" s="446" t="s">
        <v>1207</v>
      </c>
      <c r="B327" s="447" t="s">
        <v>1102</v>
      </c>
      <c r="C327" s="446" t="s">
        <v>1207</v>
      </c>
      <c r="D327" s="447" t="s">
        <v>1102</v>
      </c>
      <c r="E327" s="446" t="s">
        <v>1207</v>
      </c>
      <c r="F327" s="447" t="s">
        <v>1102</v>
      </c>
      <c r="G327" s="446" t="s">
        <v>1207</v>
      </c>
      <c r="H327" s="447" t="s">
        <v>1102</v>
      </c>
      <c r="I327" s="446" t="s">
        <v>1207</v>
      </c>
      <c r="J327" s="447" t="s">
        <v>1102</v>
      </c>
      <c r="K327" s="446" t="s">
        <v>1207</v>
      </c>
      <c r="L327" s="447" t="s">
        <v>1102</v>
      </c>
    </row>
    <row r="328" spans="1:12" ht="50.4">
      <c r="A328" s="486"/>
      <c r="B328" s="487"/>
      <c r="C328" s="486"/>
      <c r="D328" s="487"/>
      <c r="E328" s="486" t="s">
        <v>1232</v>
      </c>
      <c r="F328" s="705">
        <v>2</v>
      </c>
      <c r="G328" s="486" t="s">
        <v>1233</v>
      </c>
      <c r="H328" s="705">
        <v>2</v>
      </c>
      <c r="I328" s="486"/>
      <c r="J328" s="487"/>
      <c r="K328" s="486"/>
      <c r="L328" s="487"/>
    </row>
    <row r="329" spans="1:12" ht="33.6">
      <c r="A329" s="488"/>
      <c r="B329" s="489"/>
      <c r="C329" s="488"/>
      <c r="D329" s="489"/>
      <c r="E329" s="488" t="s">
        <v>1234</v>
      </c>
      <c r="F329" s="706"/>
      <c r="G329" s="488" t="s">
        <v>1235</v>
      </c>
      <c r="H329" s="706"/>
      <c r="I329" s="488"/>
      <c r="J329" s="489"/>
      <c r="K329" s="488"/>
      <c r="L329" s="489"/>
    </row>
    <row r="330" spans="1:12" ht="37.200000000000003">
      <c r="A330" s="446" t="s">
        <v>1212</v>
      </c>
      <c r="B330" s="447" t="s">
        <v>1102</v>
      </c>
      <c r="C330" s="446" t="s">
        <v>1212</v>
      </c>
      <c r="D330" s="447" t="s">
        <v>1102</v>
      </c>
      <c r="E330" s="446" t="s">
        <v>1212</v>
      </c>
      <c r="F330" s="447" t="s">
        <v>1102</v>
      </c>
      <c r="G330" s="446" t="s">
        <v>1212</v>
      </c>
      <c r="H330" s="447" t="s">
        <v>1102</v>
      </c>
      <c r="I330" s="446" t="s">
        <v>1212</v>
      </c>
      <c r="J330" s="447" t="s">
        <v>1102</v>
      </c>
      <c r="K330" s="446" t="s">
        <v>1212</v>
      </c>
      <c r="L330" s="447" t="s">
        <v>1102</v>
      </c>
    </row>
    <row r="331" spans="1:12" ht="33.6">
      <c r="A331" s="448" t="s">
        <v>1236</v>
      </c>
      <c r="B331" s="449">
        <v>1</v>
      </c>
      <c r="C331" s="448" t="s">
        <v>325</v>
      </c>
      <c r="D331" s="449">
        <v>1</v>
      </c>
      <c r="E331" s="448" t="s">
        <v>325</v>
      </c>
      <c r="F331" s="449">
        <v>1</v>
      </c>
      <c r="G331" s="448" t="s">
        <v>325</v>
      </c>
      <c r="H331" s="449">
        <v>1</v>
      </c>
      <c r="I331" s="448" t="s">
        <v>325</v>
      </c>
      <c r="J331" s="449">
        <v>1</v>
      </c>
      <c r="K331" s="448" t="s">
        <v>325</v>
      </c>
      <c r="L331" s="449">
        <v>1</v>
      </c>
    </row>
    <row r="332" spans="1:12" ht="33.6">
      <c r="A332" s="450" t="s">
        <v>1213</v>
      </c>
      <c r="B332" s="451">
        <v>1</v>
      </c>
      <c r="C332" s="450" t="s">
        <v>1213</v>
      </c>
      <c r="D332" s="451">
        <v>1</v>
      </c>
      <c r="E332" s="450" t="s">
        <v>1213</v>
      </c>
      <c r="F332" s="451">
        <v>1</v>
      </c>
      <c r="G332" s="450" t="s">
        <v>1213</v>
      </c>
      <c r="H332" s="451">
        <v>1</v>
      </c>
      <c r="I332" s="450" t="s">
        <v>1213</v>
      </c>
      <c r="J332" s="451">
        <v>1</v>
      </c>
      <c r="K332" s="450" t="s">
        <v>1213</v>
      </c>
      <c r="L332" s="451">
        <v>1</v>
      </c>
    </row>
    <row r="333" spans="1:12" ht="16.8">
      <c r="A333" s="450" t="s">
        <v>1237</v>
      </c>
      <c r="B333" s="451">
        <v>1</v>
      </c>
      <c r="C333" s="450" t="s">
        <v>1237</v>
      </c>
      <c r="D333" s="451">
        <v>1</v>
      </c>
      <c r="E333" s="450" t="s">
        <v>577</v>
      </c>
      <c r="F333" s="451">
        <v>1</v>
      </c>
      <c r="G333" s="450" t="s">
        <v>1237</v>
      </c>
      <c r="H333" s="451">
        <v>1</v>
      </c>
      <c r="I333" s="450" t="s">
        <v>577</v>
      </c>
      <c r="J333" s="451">
        <v>1</v>
      </c>
      <c r="K333" s="450" t="s">
        <v>1237</v>
      </c>
      <c r="L333" s="451">
        <v>1</v>
      </c>
    </row>
    <row r="334" spans="1:12" ht="33.6">
      <c r="A334" s="450" t="s">
        <v>948</v>
      </c>
      <c r="B334" s="451"/>
      <c r="C334" s="450" t="s">
        <v>1218</v>
      </c>
      <c r="D334" s="451"/>
      <c r="E334" s="450" t="s">
        <v>948</v>
      </c>
      <c r="F334" s="451"/>
      <c r="G334" s="450" t="s">
        <v>1219</v>
      </c>
      <c r="H334" s="451"/>
      <c r="I334" s="450" t="s">
        <v>948</v>
      </c>
      <c r="J334" s="451"/>
      <c r="K334" s="450" t="s">
        <v>1218</v>
      </c>
      <c r="L334" s="451"/>
    </row>
    <row r="335" spans="1:12" ht="50.4">
      <c r="A335" s="450"/>
      <c r="B335" s="451"/>
      <c r="C335" s="450"/>
      <c r="D335" s="451"/>
      <c r="E335" s="450"/>
      <c r="F335" s="451"/>
      <c r="G335" s="450" t="s">
        <v>1220</v>
      </c>
      <c r="H335" s="451"/>
      <c r="I335" s="450"/>
      <c r="J335" s="451"/>
      <c r="K335" s="450"/>
      <c r="L335" s="451"/>
    </row>
    <row r="336" spans="1:12" ht="18.600000000000001">
      <c r="A336" s="474" t="s">
        <v>1257</v>
      </c>
      <c r="B336" s="474">
        <f>SUM(B310:B333)</f>
        <v>31</v>
      </c>
      <c r="C336" s="474" t="s">
        <v>1257</v>
      </c>
      <c r="D336" s="474">
        <f>SUM(D310:D335)</f>
        <v>30</v>
      </c>
      <c r="E336" s="474" t="s">
        <v>1257</v>
      </c>
      <c r="F336" s="474">
        <f>SUM(F310:F335)</f>
        <v>31</v>
      </c>
      <c r="G336" s="474" t="s">
        <v>1257</v>
      </c>
      <c r="H336" s="474">
        <f>SUM(H310:H335)</f>
        <v>31</v>
      </c>
      <c r="I336" s="474" t="s">
        <v>1257</v>
      </c>
      <c r="J336" s="474">
        <f>SUM(J310:J335)</f>
        <v>32</v>
      </c>
      <c r="K336" s="474" t="s">
        <v>1257</v>
      </c>
      <c r="L336" s="474">
        <f>SUM(L310:L335)</f>
        <v>30</v>
      </c>
    </row>
    <row r="337" spans="1:12" ht="18.600000000000001">
      <c r="A337" s="475"/>
      <c r="B337" s="475"/>
      <c r="C337" s="475"/>
      <c r="D337" s="475"/>
      <c r="E337" s="475"/>
      <c r="F337" s="475"/>
      <c r="G337" s="475"/>
      <c r="H337" s="475"/>
      <c r="I337" s="475"/>
      <c r="J337" s="475"/>
      <c r="K337" s="475"/>
      <c r="L337" s="475"/>
    </row>
    <row r="338" spans="1:12" ht="18.600000000000001">
      <c r="A338" s="475"/>
      <c r="B338" s="475"/>
      <c r="C338" s="475"/>
      <c r="D338" s="475"/>
      <c r="E338" s="476" t="s">
        <v>1221</v>
      </c>
      <c r="F338" s="476">
        <v>10</v>
      </c>
      <c r="G338" s="490"/>
      <c r="H338" s="475"/>
      <c r="I338" s="475"/>
      <c r="J338" s="475"/>
      <c r="K338" s="475"/>
      <c r="L338" s="475"/>
    </row>
    <row r="339" spans="1:12" ht="24.6">
      <c r="A339" s="710" t="s">
        <v>1265</v>
      </c>
      <c r="B339" s="710"/>
      <c r="C339" s="710"/>
      <c r="D339" s="710"/>
      <c r="E339" s="710"/>
      <c r="F339" s="710"/>
      <c r="G339" s="710"/>
      <c r="H339" s="710"/>
      <c r="I339" s="710"/>
      <c r="J339" s="710"/>
      <c r="K339" s="710"/>
      <c r="L339" s="710"/>
    </row>
    <row r="340" spans="1:12" ht="24.6">
      <c r="A340" s="710" t="s">
        <v>1266</v>
      </c>
      <c r="B340" s="710"/>
      <c r="C340" s="710"/>
      <c r="D340" s="710"/>
      <c r="E340" s="710"/>
      <c r="F340" s="710"/>
      <c r="G340" s="710"/>
      <c r="H340" s="710"/>
      <c r="I340" s="710"/>
      <c r="J340" s="710"/>
      <c r="K340" s="710"/>
      <c r="L340" s="710"/>
    </row>
    <row r="341" spans="1:12">
      <c r="A341" s="477"/>
      <c r="B341" s="478"/>
      <c r="C341" s="478"/>
      <c r="D341" s="478"/>
      <c r="E341" s="478"/>
      <c r="F341" s="478"/>
      <c r="G341" s="478"/>
      <c r="H341" s="478"/>
      <c r="I341" s="478"/>
      <c r="J341" s="478"/>
      <c r="K341" s="478"/>
      <c r="L341" s="478"/>
    </row>
    <row r="342" spans="1:12" ht="18.600000000000001">
      <c r="A342" s="711" t="s">
        <v>1052</v>
      </c>
      <c r="B342" s="711"/>
      <c r="C342" s="711"/>
      <c r="D342" s="711"/>
      <c r="E342" s="711" t="s">
        <v>1053</v>
      </c>
      <c r="F342" s="711"/>
      <c r="G342" s="711"/>
      <c r="H342" s="711"/>
      <c r="I342" s="711" t="s">
        <v>1054</v>
      </c>
      <c r="J342" s="711"/>
      <c r="K342" s="711"/>
      <c r="L342" s="711"/>
    </row>
    <row r="343" spans="1:12" ht="18.600000000000001">
      <c r="A343" s="711" t="s">
        <v>6</v>
      </c>
      <c r="B343" s="711"/>
      <c r="C343" s="711" t="s">
        <v>7</v>
      </c>
      <c r="D343" s="711"/>
      <c r="E343" s="711" t="s">
        <v>6</v>
      </c>
      <c r="F343" s="711"/>
      <c r="G343" s="711" t="s">
        <v>7</v>
      </c>
      <c r="H343" s="711"/>
      <c r="I343" s="711" t="s">
        <v>6</v>
      </c>
      <c r="J343" s="711"/>
      <c r="K343" s="711" t="s">
        <v>7</v>
      </c>
      <c r="L343" s="711"/>
    </row>
    <row r="344" spans="1:12" ht="18.600000000000001">
      <c r="A344" s="446" t="s">
        <v>1224</v>
      </c>
      <c r="B344" s="447" t="s">
        <v>1102</v>
      </c>
      <c r="C344" s="446" t="s">
        <v>1224</v>
      </c>
      <c r="D344" s="447" t="s">
        <v>1102</v>
      </c>
      <c r="E344" s="446" t="s">
        <v>1224</v>
      </c>
      <c r="F344" s="447" t="s">
        <v>1102</v>
      </c>
      <c r="G344" s="446" t="s">
        <v>1224</v>
      </c>
      <c r="H344" s="447" t="s">
        <v>1102</v>
      </c>
      <c r="I344" s="446" t="s">
        <v>1224</v>
      </c>
      <c r="J344" s="447" t="s">
        <v>1102</v>
      </c>
      <c r="K344" s="446" t="s">
        <v>1224</v>
      </c>
      <c r="L344" s="447" t="s">
        <v>1102</v>
      </c>
    </row>
    <row r="345" spans="1:12" ht="33.6">
      <c r="A345" s="448" t="s">
        <v>1103</v>
      </c>
      <c r="B345" s="449">
        <v>3</v>
      </c>
      <c r="C345" s="448" t="s">
        <v>1104</v>
      </c>
      <c r="D345" s="449">
        <v>3</v>
      </c>
      <c r="E345" s="448" t="s">
        <v>1105</v>
      </c>
      <c r="F345" s="449">
        <v>3</v>
      </c>
      <c r="G345" s="448" t="s">
        <v>1106</v>
      </c>
      <c r="H345" s="449">
        <v>3</v>
      </c>
      <c r="I345" s="448" t="s">
        <v>1107</v>
      </c>
      <c r="J345" s="449">
        <v>3</v>
      </c>
      <c r="K345" s="448" t="s">
        <v>1108</v>
      </c>
      <c r="L345" s="449">
        <v>3</v>
      </c>
    </row>
    <row r="346" spans="1:12" ht="33.6">
      <c r="A346" s="450" t="s">
        <v>1109</v>
      </c>
      <c r="B346" s="451">
        <v>3</v>
      </c>
      <c r="C346" s="450" t="s">
        <v>1110</v>
      </c>
      <c r="D346" s="451">
        <v>3</v>
      </c>
      <c r="E346" s="450" t="s">
        <v>1111</v>
      </c>
      <c r="F346" s="451">
        <v>3</v>
      </c>
      <c r="G346" s="450" t="s">
        <v>1112</v>
      </c>
      <c r="H346" s="451">
        <v>3</v>
      </c>
      <c r="I346" s="450" t="s">
        <v>1113</v>
      </c>
      <c r="J346" s="451">
        <v>3</v>
      </c>
      <c r="K346" s="450" t="s">
        <v>1225</v>
      </c>
      <c r="L346" s="451">
        <v>3</v>
      </c>
    </row>
    <row r="347" spans="1:12" ht="33.6">
      <c r="A347" s="450" t="s">
        <v>1115</v>
      </c>
      <c r="B347" s="451">
        <v>3</v>
      </c>
      <c r="C347" s="450" t="s">
        <v>1116</v>
      </c>
      <c r="D347" s="451">
        <v>3</v>
      </c>
      <c r="E347" s="450" t="s">
        <v>1117</v>
      </c>
      <c r="F347" s="451">
        <v>3</v>
      </c>
      <c r="G347" s="450" t="s">
        <v>1118</v>
      </c>
      <c r="H347" s="451">
        <v>3</v>
      </c>
      <c r="I347" s="450" t="s">
        <v>1119</v>
      </c>
      <c r="J347" s="451">
        <v>3</v>
      </c>
      <c r="K347" s="450" t="s">
        <v>1120</v>
      </c>
      <c r="L347" s="451">
        <v>3</v>
      </c>
    </row>
    <row r="348" spans="1:12" ht="33.6">
      <c r="A348" s="450" t="s">
        <v>1121</v>
      </c>
      <c r="B348" s="451">
        <v>3</v>
      </c>
      <c r="C348" s="450" t="s">
        <v>1122</v>
      </c>
      <c r="D348" s="451">
        <v>3</v>
      </c>
      <c r="E348" s="450" t="s">
        <v>1123</v>
      </c>
      <c r="F348" s="451">
        <v>3</v>
      </c>
      <c r="G348" s="450" t="s">
        <v>1124</v>
      </c>
      <c r="H348" s="451">
        <v>3</v>
      </c>
      <c r="I348" s="450" t="s">
        <v>1125</v>
      </c>
      <c r="J348" s="451">
        <v>3</v>
      </c>
      <c r="K348" s="450" t="s">
        <v>1126</v>
      </c>
      <c r="L348" s="451">
        <v>3</v>
      </c>
    </row>
    <row r="349" spans="1:12" ht="33.6">
      <c r="A349" s="450" t="s">
        <v>1127</v>
      </c>
      <c r="B349" s="451">
        <v>1</v>
      </c>
      <c r="C349" s="450" t="s">
        <v>1128</v>
      </c>
      <c r="D349" s="451">
        <v>1</v>
      </c>
      <c r="E349" s="450" t="s">
        <v>1129</v>
      </c>
      <c r="F349" s="451">
        <v>1</v>
      </c>
      <c r="G349" s="450" t="s">
        <v>1130</v>
      </c>
      <c r="H349" s="451">
        <v>1</v>
      </c>
      <c r="I349" s="450" t="s">
        <v>1131</v>
      </c>
      <c r="J349" s="451">
        <v>1</v>
      </c>
      <c r="K349" s="450" t="s">
        <v>1132</v>
      </c>
      <c r="L349" s="451">
        <v>1</v>
      </c>
    </row>
    <row r="350" spans="1:12" ht="33.6">
      <c r="A350" s="450" t="s">
        <v>1133</v>
      </c>
      <c r="B350" s="451">
        <v>1</v>
      </c>
      <c r="C350" s="450" t="s">
        <v>1134</v>
      </c>
      <c r="D350" s="451">
        <v>1</v>
      </c>
      <c r="E350" s="450" t="s">
        <v>1135</v>
      </c>
      <c r="F350" s="451">
        <v>1</v>
      </c>
      <c r="G350" s="450" t="s">
        <v>1136</v>
      </c>
      <c r="H350" s="451">
        <v>1</v>
      </c>
      <c r="I350" s="450" t="s">
        <v>1137</v>
      </c>
      <c r="J350" s="451">
        <v>1</v>
      </c>
      <c r="K350" s="450" t="s">
        <v>1138</v>
      </c>
      <c r="L350" s="451">
        <v>1</v>
      </c>
    </row>
    <row r="351" spans="1:12" ht="33.6">
      <c r="A351" s="450" t="s">
        <v>1139</v>
      </c>
      <c r="B351" s="451">
        <v>1</v>
      </c>
      <c r="C351" s="450" t="s">
        <v>1140</v>
      </c>
      <c r="D351" s="451">
        <v>1</v>
      </c>
      <c r="E351" s="450" t="s">
        <v>1141</v>
      </c>
      <c r="F351" s="451">
        <v>1</v>
      </c>
      <c r="G351" s="450" t="s">
        <v>1142</v>
      </c>
      <c r="H351" s="451">
        <v>1</v>
      </c>
      <c r="I351" s="450" t="s">
        <v>1143</v>
      </c>
      <c r="J351" s="451">
        <v>1</v>
      </c>
      <c r="K351" s="450" t="s">
        <v>1144</v>
      </c>
      <c r="L351" s="451">
        <v>1</v>
      </c>
    </row>
    <row r="352" spans="1:12" ht="33.6">
      <c r="A352" s="450" t="s">
        <v>1145</v>
      </c>
      <c r="B352" s="451">
        <v>1</v>
      </c>
      <c r="C352" s="450" t="s">
        <v>1146</v>
      </c>
      <c r="D352" s="451">
        <v>1</v>
      </c>
      <c r="E352" s="450" t="s">
        <v>1147</v>
      </c>
      <c r="F352" s="451">
        <v>1</v>
      </c>
      <c r="G352" s="450" t="s">
        <v>1148</v>
      </c>
      <c r="H352" s="451">
        <v>1</v>
      </c>
      <c r="I352" s="450" t="s">
        <v>1149</v>
      </c>
      <c r="J352" s="451">
        <v>1</v>
      </c>
      <c r="K352" s="450" t="s">
        <v>1150</v>
      </c>
      <c r="L352" s="451">
        <v>1</v>
      </c>
    </row>
    <row r="353" spans="1:12" ht="50.4">
      <c r="A353" s="450" t="s">
        <v>1151</v>
      </c>
      <c r="B353" s="451">
        <v>1</v>
      </c>
      <c r="C353" s="450" t="s">
        <v>1152</v>
      </c>
      <c r="D353" s="451">
        <v>1</v>
      </c>
      <c r="E353" s="450" t="s">
        <v>1153</v>
      </c>
      <c r="F353" s="451">
        <v>1</v>
      </c>
      <c r="G353" s="450" t="s">
        <v>1154</v>
      </c>
      <c r="H353" s="451">
        <v>1</v>
      </c>
      <c r="I353" s="450" t="s">
        <v>1155</v>
      </c>
      <c r="J353" s="451">
        <v>1</v>
      </c>
      <c r="K353" s="450" t="s">
        <v>1156</v>
      </c>
      <c r="L353" s="451">
        <v>1</v>
      </c>
    </row>
    <row r="354" spans="1:12" ht="46.8">
      <c r="A354" s="452" t="s">
        <v>1157</v>
      </c>
      <c r="B354" s="479">
        <v>2</v>
      </c>
      <c r="C354" s="452" t="s">
        <v>1158</v>
      </c>
      <c r="D354" s="479">
        <v>2</v>
      </c>
      <c r="E354" s="452" t="s">
        <v>1159</v>
      </c>
      <c r="F354" s="479">
        <v>2</v>
      </c>
      <c r="G354" s="452" t="s">
        <v>1160</v>
      </c>
      <c r="H354" s="479">
        <v>2</v>
      </c>
      <c r="I354" s="452" t="s">
        <v>1161</v>
      </c>
      <c r="J354" s="479">
        <v>2</v>
      </c>
      <c r="K354" s="452" t="s">
        <v>1162</v>
      </c>
      <c r="L354" s="479">
        <v>2</v>
      </c>
    </row>
    <row r="355" spans="1:12" ht="33.6">
      <c r="A355" s="453" t="s">
        <v>1163</v>
      </c>
      <c r="B355" s="454">
        <v>3</v>
      </c>
      <c r="C355" s="453" t="s">
        <v>1164</v>
      </c>
      <c r="D355" s="454">
        <v>3</v>
      </c>
      <c r="E355" s="453" t="s">
        <v>1165</v>
      </c>
      <c r="F355" s="454">
        <v>3</v>
      </c>
      <c r="G355" s="453" t="s">
        <v>1166</v>
      </c>
      <c r="H355" s="454">
        <v>3</v>
      </c>
      <c r="I355" s="453" t="s">
        <v>1167</v>
      </c>
      <c r="J355" s="454">
        <v>3</v>
      </c>
      <c r="K355" s="453" t="s">
        <v>1168</v>
      </c>
      <c r="L355" s="454">
        <v>3</v>
      </c>
    </row>
    <row r="356" spans="1:12" ht="18.600000000000001">
      <c r="A356" s="446" t="s">
        <v>1169</v>
      </c>
      <c r="B356" s="447" t="s">
        <v>1102</v>
      </c>
      <c r="C356" s="446" t="s">
        <v>1169</v>
      </c>
      <c r="D356" s="447" t="s">
        <v>1102</v>
      </c>
      <c r="E356" s="446" t="s">
        <v>1169</v>
      </c>
      <c r="F356" s="447" t="s">
        <v>1102</v>
      </c>
      <c r="G356" s="446" t="s">
        <v>1169</v>
      </c>
      <c r="H356" s="447" t="s">
        <v>1102</v>
      </c>
      <c r="I356" s="446" t="s">
        <v>1169</v>
      </c>
      <c r="J356" s="447" t="s">
        <v>1102</v>
      </c>
      <c r="K356" s="446" t="s">
        <v>1169</v>
      </c>
      <c r="L356" s="447" t="s">
        <v>1102</v>
      </c>
    </row>
    <row r="357" spans="1:12" ht="50.4">
      <c r="A357" s="448"/>
      <c r="B357" s="449"/>
      <c r="C357" s="450"/>
      <c r="D357" s="451"/>
      <c r="E357" s="450"/>
      <c r="F357" s="451"/>
      <c r="G357" s="450"/>
      <c r="H357" s="451"/>
      <c r="I357" s="450" t="s">
        <v>1227</v>
      </c>
      <c r="J357" s="451">
        <v>2</v>
      </c>
      <c r="K357" s="450" t="s">
        <v>1228</v>
      </c>
      <c r="L357" s="451">
        <v>2</v>
      </c>
    </row>
    <row r="358" spans="1:12" ht="33.6">
      <c r="A358" s="450" t="s">
        <v>1191</v>
      </c>
      <c r="B358" s="451">
        <v>1</v>
      </c>
      <c r="C358" s="450" t="s">
        <v>1192</v>
      </c>
      <c r="D358" s="451">
        <v>1</v>
      </c>
      <c r="E358" s="450" t="s">
        <v>1193</v>
      </c>
      <c r="F358" s="451">
        <v>1</v>
      </c>
      <c r="G358" s="450" t="s">
        <v>1194</v>
      </c>
      <c r="H358" s="451">
        <v>1</v>
      </c>
      <c r="I358" s="450" t="s">
        <v>1195</v>
      </c>
      <c r="J358" s="451">
        <v>1</v>
      </c>
      <c r="K358" s="450" t="s">
        <v>1196</v>
      </c>
      <c r="L358" s="451">
        <v>1</v>
      </c>
    </row>
    <row r="359" spans="1:12" ht="50.4">
      <c r="A359" s="450" t="s">
        <v>1267</v>
      </c>
      <c r="B359" s="451">
        <v>4</v>
      </c>
      <c r="C359" s="450" t="s">
        <v>1268</v>
      </c>
      <c r="D359" s="451">
        <v>4</v>
      </c>
      <c r="E359" s="450" t="s">
        <v>1269</v>
      </c>
      <c r="F359" s="451">
        <v>2</v>
      </c>
      <c r="G359" s="450" t="s">
        <v>1270</v>
      </c>
      <c r="H359" s="451">
        <v>2</v>
      </c>
      <c r="I359" s="450" t="s">
        <v>1271</v>
      </c>
      <c r="J359" s="451">
        <v>2</v>
      </c>
      <c r="K359" s="450" t="s">
        <v>1272</v>
      </c>
      <c r="L359" s="451">
        <v>2</v>
      </c>
    </row>
    <row r="360" spans="1:12" ht="50.4">
      <c r="A360" s="452" t="s">
        <v>1229</v>
      </c>
      <c r="B360" s="451">
        <v>1</v>
      </c>
      <c r="C360" s="495"/>
      <c r="D360" s="472"/>
      <c r="E360" s="452" t="s">
        <v>1230</v>
      </c>
      <c r="F360" s="451">
        <v>1</v>
      </c>
      <c r="G360" s="452" t="s">
        <v>1198</v>
      </c>
      <c r="H360" s="451">
        <v>1</v>
      </c>
      <c r="I360" s="450" t="s">
        <v>1231</v>
      </c>
      <c r="J360" s="451">
        <v>2</v>
      </c>
      <c r="K360" s="495"/>
      <c r="L360" s="472"/>
    </row>
    <row r="361" spans="1:12" ht="55.8">
      <c r="A361" s="446" t="s">
        <v>1207</v>
      </c>
      <c r="B361" s="447" t="s">
        <v>1102</v>
      </c>
      <c r="C361" s="446" t="s">
        <v>1207</v>
      </c>
      <c r="D361" s="447" t="s">
        <v>1102</v>
      </c>
      <c r="E361" s="446" t="s">
        <v>1207</v>
      </c>
      <c r="F361" s="447" t="s">
        <v>1102</v>
      </c>
      <c r="G361" s="446" t="s">
        <v>1207</v>
      </c>
      <c r="H361" s="447" t="s">
        <v>1102</v>
      </c>
      <c r="I361" s="446" t="s">
        <v>1207</v>
      </c>
      <c r="J361" s="447" t="s">
        <v>1102</v>
      </c>
      <c r="K361" s="446" t="s">
        <v>1207</v>
      </c>
      <c r="L361" s="447" t="s">
        <v>1102</v>
      </c>
    </row>
    <row r="362" spans="1:12" ht="50.4">
      <c r="A362" s="486"/>
      <c r="B362" s="487"/>
      <c r="C362" s="486"/>
      <c r="D362" s="487"/>
      <c r="E362" s="486" t="s">
        <v>1232</v>
      </c>
      <c r="F362" s="705">
        <v>2</v>
      </c>
      <c r="G362" s="486" t="s">
        <v>1233</v>
      </c>
      <c r="H362" s="705">
        <v>2</v>
      </c>
      <c r="I362" s="486"/>
      <c r="J362" s="487"/>
      <c r="K362" s="486"/>
      <c r="L362" s="487"/>
    </row>
    <row r="363" spans="1:12" ht="33.6">
      <c r="A363" s="488"/>
      <c r="B363" s="489"/>
      <c r="C363" s="488"/>
      <c r="D363" s="489"/>
      <c r="E363" s="488" t="s">
        <v>1234</v>
      </c>
      <c r="F363" s="706"/>
      <c r="G363" s="488" t="s">
        <v>1235</v>
      </c>
      <c r="H363" s="706"/>
      <c r="I363" s="488"/>
      <c r="J363" s="489"/>
      <c r="K363" s="488"/>
      <c r="L363" s="489"/>
    </row>
    <row r="364" spans="1:12" ht="37.200000000000003">
      <c r="A364" s="446" t="s">
        <v>1212</v>
      </c>
      <c r="B364" s="447" t="s">
        <v>1102</v>
      </c>
      <c r="C364" s="446" t="s">
        <v>1212</v>
      </c>
      <c r="D364" s="447" t="s">
        <v>1102</v>
      </c>
      <c r="E364" s="446" t="s">
        <v>1212</v>
      </c>
      <c r="F364" s="447" t="s">
        <v>1102</v>
      </c>
      <c r="G364" s="446" t="s">
        <v>1212</v>
      </c>
      <c r="H364" s="447" t="s">
        <v>1102</v>
      </c>
      <c r="I364" s="446" t="s">
        <v>1212</v>
      </c>
      <c r="J364" s="447" t="s">
        <v>1102</v>
      </c>
      <c r="K364" s="446" t="s">
        <v>1212</v>
      </c>
      <c r="L364" s="447" t="s">
        <v>1102</v>
      </c>
    </row>
    <row r="365" spans="1:12" ht="33.6">
      <c r="A365" s="448" t="s">
        <v>1236</v>
      </c>
      <c r="B365" s="449">
        <v>1</v>
      </c>
      <c r="C365" s="448" t="s">
        <v>325</v>
      </c>
      <c r="D365" s="449">
        <v>1</v>
      </c>
      <c r="E365" s="448" t="s">
        <v>325</v>
      </c>
      <c r="F365" s="449">
        <v>1</v>
      </c>
      <c r="G365" s="448" t="s">
        <v>325</v>
      </c>
      <c r="H365" s="449">
        <v>1</v>
      </c>
      <c r="I365" s="448" t="s">
        <v>325</v>
      </c>
      <c r="J365" s="449">
        <v>1</v>
      </c>
      <c r="K365" s="448" t="s">
        <v>325</v>
      </c>
      <c r="L365" s="449">
        <v>1</v>
      </c>
    </row>
    <row r="366" spans="1:12" ht="33.6">
      <c r="A366" s="450" t="s">
        <v>1213</v>
      </c>
      <c r="B366" s="451">
        <v>1</v>
      </c>
      <c r="C366" s="450" t="s">
        <v>1213</v>
      </c>
      <c r="D366" s="451">
        <v>1</v>
      </c>
      <c r="E366" s="450" t="s">
        <v>1213</v>
      </c>
      <c r="F366" s="451">
        <v>1</v>
      </c>
      <c r="G366" s="450" t="s">
        <v>1213</v>
      </c>
      <c r="H366" s="451">
        <v>1</v>
      </c>
      <c r="I366" s="450" t="s">
        <v>1213</v>
      </c>
      <c r="J366" s="451">
        <v>1</v>
      </c>
      <c r="K366" s="450" t="s">
        <v>1213</v>
      </c>
      <c r="L366" s="451">
        <v>1</v>
      </c>
    </row>
    <row r="367" spans="1:12" ht="16.8">
      <c r="A367" s="450" t="s">
        <v>1237</v>
      </c>
      <c r="B367" s="451">
        <v>1</v>
      </c>
      <c r="C367" s="450" t="s">
        <v>1237</v>
      </c>
      <c r="D367" s="451">
        <v>1</v>
      </c>
      <c r="E367" s="450" t="s">
        <v>577</v>
      </c>
      <c r="F367" s="451">
        <v>1</v>
      </c>
      <c r="G367" s="450" t="s">
        <v>1237</v>
      </c>
      <c r="H367" s="451">
        <v>1</v>
      </c>
      <c r="I367" s="450" t="s">
        <v>577</v>
      </c>
      <c r="J367" s="451">
        <v>1</v>
      </c>
      <c r="K367" s="450" t="s">
        <v>1237</v>
      </c>
      <c r="L367" s="451">
        <v>1</v>
      </c>
    </row>
    <row r="368" spans="1:12" ht="33.6">
      <c r="A368" s="450" t="s">
        <v>948</v>
      </c>
      <c r="B368" s="451"/>
      <c r="C368" s="450" t="s">
        <v>1218</v>
      </c>
      <c r="D368" s="451"/>
      <c r="E368" s="450" t="s">
        <v>948</v>
      </c>
      <c r="F368" s="451"/>
      <c r="G368" s="450" t="s">
        <v>1219</v>
      </c>
      <c r="H368" s="451"/>
      <c r="I368" s="450" t="s">
        <v>948</v>
      </c>
      <c r="J368" s="451"/>
      <c r="K368" s="450" t="s">
        <v>1218</v>
      </c>
      <c r="L368" s="451"/>
    </row>
    <row r="369" spans="1:12" ht="50.4">
      <c r="A369" s="450"/>
      <c r="B369" s="451"/>
      <c r="C369" s="450"/>
      <c r="D369" s="451"/>
      <c r="E369" s="450"/>
      <c r="F369" s="451"/>
      <c r="G369" s="450" t="s">
        <v>1220</v>
      </c>
      <c r="H369" s="451"/>
      <c r="I369" s="450"/>
      <c r="J369" s="451"/>
      <c r="K369" s="450"/>
      <c r="L369" s="451"/>
    </row>
    <row r="370" spans="1:12" ht="18.600000000000001">
      <c r="A370" s="474" t="s">
        <v>1257</v>
      </c>
      <c r="B370" s="474">
        <f>SUM(B345:B367)</f>
        <v>31</v>
      </c>
      <c r="C370" s="474" t="s">
        <v>1257</v>
      </c>
      <c r="D370" s="474">
        <f>SUM(D345:D369)</f>
        <v>30</v>
      </c>
      <c r="E370" s="474" t="s">
        <v>1257</v>
      </c>
      <c r="F370" s="474">
        <f>SUM(F345:F369)</f>
        <v>31</v>
      </c>
      <c r="G370" s="474" t="s">
        <v>1257</v>
      </c>
      <c r="H370" s="474">
        <f>SUM(H345:H369)</f>
        <v>31</v>
      </c>
      <c r="I370" s="474" t="s">
        <v>1257</v>
      </c>
      <c r="J370" s="474">
        <f>SUM(J345:J369)</f>
        <v>32</v>
      </c>
      <c r="K370" s="474" t="s">
        <v>1257</v>
      </c>
      <c r="L370" s="474">
        <f>SUM(L345:L369)</f>
        <v>30</v>
      </c>
    </row>
    <row r="371" spans="1:12" ht="18.600000000000001">
      <c r="A371" s="475"/>
      <c r="B371" s="475"/>
      <c r="C371" s="475"/>
      <c r="D371" s="475"/>
      <c r="E371" s="475"/>
      <c r="F371" s="475"/>
      <c r="G371" s="475"/>
      <c r="H371" s="475"/>
      <c r="I371" s="475"/>
      <c r="J371" s="475"/>
      <c r="K371" s="475"/>
      <c r="L371" s="475"/>
    </row>
    <row r="372" spans="1:12" ht="18.600000000000001">
      <c r="A372" s="475"/>
      <c r="B372" s="475"/>
      <c r="C372" s="475"/>
      <c r="D372" s="475"/>
      <c r="E372" s="476" t="s">
        <v>1221</v>
      </c>
      <c r="F372" s="476">
        <v>12</v>
      </c>
      <c r="G372" s="475"/>
      <c r="H372" s="475"/>
      <c r="I372" s="475"/>
      <c r="J372" s="475"/>
      <c r="K372" s="475"/>
      <c r="L372" s="475"/>
    </row>
    <row r="373" spans="1:12" ht="24.6">
      <c r="A373" s="710" t="s">
        <v>1265</v>
      </c>
      <c r="B373" s="710"/>
      <c r="C373" s="710"/>
      <c r="D373" s="710"/>
      <c r="E373" s="710"/>
      <c r="F373" s="710"/>
      <c r="G373" s="710"/>
      <c r="H373" s="710"/>
      <c r="I373" s="710"/>
      <c r="J373" s="710"/>
      <c r="K373" s="710"/>
      <c r="L373" s="710"/>
    </row>
    <row r="374" spans="1:12" ht="24.6">
      <c r="A374" s="710" t="s">
        <v>1273</v>
      </c>
      <c r="B374" s="710"/>
      <c r="C374" s="710"/>
      <c r="D374" s="710"/>
      <c r="E374" s="710"/>
      <c r="F374" s="710"/>
      <c r="G374" s="710"/>
      <c r="H374" s="710"/>
      <c r="I374" s="710"/>
      <c r="J374" s="710"/>
      <c r="K374" s="710"/>
      <c r="L374" s="710"/>
    </row>
    <row r="375" spans="1:12">
      <c r="A375" s="477"/>
      <c r="B375" s="478"/>
      <c r="C375" s="478"/>
      <c r="D375" s="478"/>
      <c r="E375" s="478"/>
      <c r="F375" s="478"/>
      <c r="G375" s="478"/>
      <c r="H375" s="478"/>
      <c r="I375" s="478"/>
      <c r="J375" s="478"/>
      <c r="K375" s="478"/>
      <c r="L375" s="478"/>
    </row>
    <row r="376" spans="1:12" ht="18.600000000000001">
      <c r="A376" s="711" t="s">
        <v>1052</v>
      </c>
      <c r="B376" s="711"/>
      <c r="C376" s="711"/>
      <c r="D376" s="711"/>
      <c r="E376" s="711" t="s">
        <v>1053</v>
      </c>
      <c r="F376" s="711"/>
      <c r="G376" s="711"/>
      <c r="H376" s="711"/>
      <c r="I376" s="711" t="s">
        <v>1054</v>
      </c>
      <c r="J376" s="711"/>
      <c r="K376" s="711"/>
      <c r="L376" s="711"/>
    </row>
    <row r="377" spans="1:12" ht="18.600000000000001">
      <c r="A377" s="711" t="s">
        <v>6</v>
      </c>
      <c r="B377" s="711"/>
      <c r="C377" s="711" t="s">
        <v>7</v>
      </c>
      <c r="D377" s="711"/>
      <c r="E377" s="711" t="s">
        <v>6</v>
      </c>
      <c r="F377" s="711"/>
      <c r="G377" s="711" t="s">
        <v>7</v>
      </c>
      <c r="H377" s="711"/>
      <c r="I377" s="711" t="s">
        <v>6</v>
      </c>
      <c r="J377" s="711"/>
      <c r="K377" s="711" t="s">
        <v>7</v>
      </c>
      <c r="L377" s="711"/>
    </row>
    <row r="378" spans="1:12" ht="18.600000000000001">
      <c r="A378" s="446" t="s">
        <v>1224</v>
      </c>
      <c r="B378" s="447" t="s">
        <v>1102</v>
      </c>
      <c r="C378" s="446" t="s">
        <v>1224</v>
      </c>
      <c r="D378" s="447" t="s">
        <v>1102</v>
      </c>
      <c r="E378" s="446" t="s">
        <v>1224</v>
      </c>
      <c r="F378" s="447" t="s">
        <v>1102</v>
      </c>
      <c r="G378" s="446" t="s">
        <v>1224</v>
      </c>
      <c r="H378" s="447" t="s">
        <v>1102</v>
      </c>
      <c r="I378" s="446" t="s">
        <v>1224</v>
      </c>
      <c r="J378" s="447" t="s">
        <v>1102</v>
      </c>
      <c r="K378" s="446" t="s">
        <v>1224</v>
      </c>
      <c r="L378" s="447" t="s">
        <v>1102</v>
      </c>
    </row>
    <row r="379" spans="1:12" ht="33.6">
      <c r="A379" s="448" t="s">
        <v>1103</v>
      </c>
      <c r="B379" s="449">
        <v>3</v>
      </c>
      <c r="C379" s="448" t="s">
        <v>1104</v>
      </c>
      <c r="D379" s="449">
        <v>3</v>
      </c>
      <c r="E379" s="448" t="s">
        <v>1105</v>
      </c>
      <c r="F379" s="449">
        <v>3</v>
      </c>
      <c r="G379" s="448" t="s">
        <v>1106</v>
      </c>
      <c r="H379" s="449">
        <v>3</v>
      </c>
      <c r="I379" s="448" t="s">
        <v>1107</v>
      </c>
      <c r="J379" s="449">
        <v>3</v>
      </c>
      <c r="K379" s="448" t="s">
        <v>1108</v>
      </c>
      <c r="L379" s="449">
        <v>3</v>
      </c>
    </row>
    <row r="380" spans="1:12" ht="33.6">
      <c r="A380" s="450" t="s">
        <v>1109</v>
      </c>
      <c r="B380" s="451">
        <v>3</v>
      </c>
      <c r="C380" s="450" t="s">
        <v>1110</v>
      </c>
      <c r="D380" s="451">
        <v>3</v>
      </c>
      <c r="E380" s="450" t="s">
        <v>1111</v>
      </c>
      <c r="F380" s="451">
        <v>3</v>
      </c>
      <c r="G380" s="450" t="s">
        <v>1112</v>
      </c>
      <c r="H380" s="451">
        <v>3</v>
      </c>
      <c r="I380" s="450" t="s">
        <v>1113</v>
      </c>
      <c r="J380" s="451">
        <v>3</v>
      </c>
      <c r="K380" s="450" t="s">
        <v>1225</v>
      </c>
      <c r="L380" s="451">
        <v>3</v>
      </c>
    </row>
    <row r="381" spans="1:12" ht="33.6">
      <c r="A381" s="450" t="s">
        <v>1115</v>
      </c>
      <c r="B381" s="451">
        <v>3</v>
      </c>
      <c r="C381" s="450" t="s">
        <v>1116</v>
      </c>
      <c r="D381" s="451">
        <v>3</v>
      </c>
      <c r="E381" s="450" t="s">
        <v>1117</v>
      </c>
      <c r="F381" s="451">
        <v>3</v>
      </c>
      <c r="G381" s="450" t="s">
        <v>1118</v>
      </c>
      <c r="H381" s="451">
        <v>3</v>
      </c>
      <c r="I381" s="450" t="s">
        <v>1119</v>
      </c>
      <c r="J381" s="451">
        <v>3</v>
      </c>
      <c r="K381" s="450" t="s">
        <v>1120</v>
      </c>
      <c r="L381" s="451">
        <v>3</v>
      </c>
    </row>
    <row r="382" spans="1:12" ht="33.6">
      <c r="A382" s="450" t="s">
        <v>1121</v>
      </c>
      <c r="B382" s="451">
        <v>3</v>
      </c>
      <c r="C382" s="450" t="s">
        <v>1122</v>
      </c>
      <c r="D382" s="451">
        <v>3</v>
      </c>
      <c r="E382" s="450" t="s">
        <v>1123</v>
      </c>
      <c r="F382" s="451">
        <v>3</v>
      </c>
      <c r="G382" s="450" t="s">
        <v>1124</v>
      </c>
      <c r="H382" s="451">
        <v>3</v>
      </c>
      <c r="I382" s="450" t="s">
        <v>1125</v>
      </c>
      <c r="J382" s="451">
        <v>3</v>
      </c>
      <c r="K382" s="450" t="s">
        <v>1126</v>
      </c>
      <c r="L382" s="451">
        <v>3</v>
      </c>
    </row>
    <row r="383" spans="1:12" ht="33.6">
      <c r="A383" s="450" t="s">
        <v>1127</v>
      </c>
      <c r="B383" s="451">
        <v>1</v>
      </c>
      <c r="C383" s="450" t="s">
        <v>1128</v>
      </c>
      <c r="D383" s="451">
        <v>1</v>
      </c>
      <c r="E383" s="450" t="s">
        <v>1129</v>
      </c>
      <c r="F383" s="451">
        <v>1</v>
      </c>
      <c r="G383" s="450" t="s">
        <v>1130</v>
      </c>
      <c r="H383" s="451">
        <v>1</v>
      </c>
      <c r="I383" s="450" t="s">
        <v>1131</v>
      </c>
      <c r="J383" s="451">
        <v>1</v>
      </c>
      <c r="K383" s="450" t="s">
        <v>1132</v>
      </c>
      <c r="L383" s="451">
        <v>1</v>
      </c>
    </row>
    <row r="384" spans="1:12" ht="33.6">
      <c r="A384" s="450" t="s">
        <v>1133</v>
      </c>
      <c r="B384" s="451">
        <v>1</v>
      </c>
      <c r="C384" s="450" t="s">
        <v>1134</v>
      </c>
      <c r="D384" s="451">
        <v>1</v>
      </c>
      <c r="E384" s="450" t="s">
        <v>1135</v>
      </c>
      <c r="F384" s="451">
        <v>1</v>
      </c>
      <c r="G384" s="450" t="s">
        <v>1136</v>
      </c>
      <c r="H384" s="451">
        <v>1</v>
      </c>
      <c r="I384" s="450" t="s">
        <v>1137</v>
      </c>
      <c r="J384" s="451">
        <v>1</v>
      </c>
      <c r="K384" s="450" t="s">
        <v>1138</v>
      </c>
      <c r="L384" s="451">
        <v>1</v>
      </c>
    </row>
    <row r="385" spans="1:12" ht="33.6">
      <c r="A385" s="450" t="s">
        <v>1139</v>
      </c>
      <c r="B385" s="451">
        <v>1</v>
      </c>
      <c r="C385" s="450" t="s">
        <v>1140</v>
      </c>
      <c r="D385" s="451">
        <v>1</v>
      </c>
      <c r="E385" s="450" t="s">
        <v>1141</v>
      </c>
      <c r="F385" s="451">
        <v>1</v>
      </c>
      <c r="G385" s="450" t="s">
        <v>1142</v>
      </c>
      <c r="H385" s="451">
        <v>1</v>
      </c>
      <c r="I385" s="450" t="s">
        <v>1143</v>
      </c>
      <c r="J385" s="451">
        <v>1</v>
      </c>
      <c r="K385" s="450" t="s">
        <v>1144</v>
      </c>
      <c r="L385" s="451">
        <v>1</v>
      </c>
    </row>
    <row r="386" spans="1:12" ht="33.6">
      <c r="A386" s="450" t="s">
        <v>1145</v>
      </c>
      <c r="B386" s="451">
        <v>1</v>
      </c>
      <c r="C386" s="450" t="s">
        <v>1146</v>
      </c>
      <c r="D386" s="451">
        <v>1</v>
      </c>
      <c r="E386" s="450" t="s">
        <v>1147</v>
      </c>
      <c r="F386" s="451">
        <v>1</v>
      </c>
      <c r="G386" s="450" t="s">
        <v>1148</v>
      </c>
      <c r="H386" s="451">
        <v>1</v>
      </c>
      <c r="I386" s="450" t="s">
        <v>1149</v>
      </c>
      <c r="J386" s="451">
        <v>1</v>
      </c>
      <c r="K386" s="450" t="s">
        <v>1150</v>
      </c>
      <c r="L386" s="451">
        <v>1</v>
      </c>
    </row>
    <row r="387" spans="1:12" ht="50.4">
      <c r="A387" s="450" t="s">
        <v>1151</v>
      </c>
      <c r="B387" s="451">
        <v>1</v>
      </c>
      <c r="C387" s="450" t="s">
        <v>1152</v>
      </c>
      <c r="D387" s="451">
        <v>1</v>
      </c>
      <c r="E387" s="450" t="s">
        <v>1153</v>
      </c>
      <c r="F387" s="451">
        <v>1</v>
      </c>
      <c r="G387" s="450" t="s">
        <v>1154</v>
      </c>
      <c r="H387" s="451">
        <v>1</v>
      </c>
      <c r="I387" s="450" t="s">
        <v>1155</v>
      </c>
      <c r="J387" s="451">
        <v>1</v>
      </c>
      <c r="K387" s="450" t="s">
        <v>1156</v>
      </c>
      <c r="L387" s="451">
        <v>1</v>
      </c>
    </row>
    <row r="388" spans="1:12" ht="46.8">
      <c r="A388" s="452" t="s">
        <v>1157</v>
      </c>
      <c r="B388" s="451">
        <v>2</v>
      </c>
      <c r="C388" s="452" t="s">
        <v>1158</v>
      </c>
      <c r="D388" s="451">
        <v>2</v>
      </c>
      <c r="E388" s="452" t="s">
        <v>1159</v>
      </c>
      <c r="F388" s="451">
        <v>2</v>
      </c>
      <c r="G388" s="452" t="s">
        <v>1160</v>
      </c>
      <c r="H388" s="451">
        <v>2</v>
      </c>
      <c r="I388" s="452" t="s">
        <v>1161</v>
      </c>
      <c r="J388" s="451">
        <v>2</v>
      </c>
      <c r="K388" s="452" t="s">
        <v>1162</v>
      </c>
      <c r="L388" s="451">
        <v>2</v>
      </c>
    </row>
    <row r="389" spans="1:12" ht="33.6">
      <c r="A389" s="453" t="s">
        <v>1163</v>
      </c>
      <c r="B389" s="454">
        <v>3</v>
      </c>
      <c r="C389" s="453" t="s">
        <v>1164</v>
      </c>
      <c r="D389" s="454">
        <v>3</v>
      </c>
      <c r="E389" s="453" t="s">
        <v>1165</v>
      </c>
      <c r="F389" s="454">
        <v>3</v>
      </c>
      <c r="G389" s="453" t="s">
        <v>1166</v>
      </c>
      <c r="H389" s="454">
        <v>3</v>
      </c>
      <c r="I389" s="453" t="s">
        <v>1167</v>
      </c>
      <c r="J389" s="454">
        <v>3</v>
      </c>
      <c r="K389" s="453" t="s">
        <v>1168</v>
      </c>
      <c r="L389" s="454">
        <v>3</v>
      </c>
    </row>
    <row r="390" spans="1:12" ht="18.600000000000001">
      <c r="A390" s="446" t="s">
        <v>1169</v>
      </c>
      <c r="B390" s="447" t="s">
        <v>1102</v>
      </c>
      <c r="C390" s="446" t="s">
        <v>1169</v>
      </c>
      <c r="D390" s="447" t="s">
        <v>1102</v>
      </c>
      <c r="E390" s="446" t="s">
        <v>1169</v>
      </c>
      <c r="F390" s="447" t="s">
        <v>1102</v>
      </c>
      <c r="G390" s="446" t="s">
        <v>1169</v>
      </c>
      <c r="H390" s="447" t="s">
        <v>1102</v>
      </c>
      <c r="I390" s="446" t="s">
        <v>1169</v>
      </c>
      <c r="J390" s="447" t="s">
        <v>1102</v>
      </c>
      <c r="K390" s="446" t="s">
        <v>1169</v>
      </c>
      <c r="L390" s="447" t="s">
        <v>1102</v>
      </c>
    </row>
    <row r="391" spans="1:12" ht="50.4">
      <c r="A391" s="450"/>
      <c r="B391" s="451"/>
      <c r="C391" s="450"/>
      <c r="D391" s="451"/>
      <c r="E391" s="450"/>
      <c r="F391" s="451"/>
      <c r="G391" s="450"/>
      <c r="H391" s="451"/>
      <c r="I391" s="448" t="s">
        <v>1227</v>
      </c>
      <c r="J391" s="449">
        <v>2</v>
      </c>
      <c r="K391" s="448" t="s">
        <v>1228</v>
      </c>
      <c r="L391" s="449">
        <v>2</v>
      </c>
    </row>
    <row r="392" spans="1:12" ht="33.6">
      <c r="A392" s="450" t="s">
        <v>1191</v>
      </c>
      <c r="B392" s="451">
        <v>1</v>
      </c>
      <c r="C392" s="450" t="s">
        <v>1250</v>
      </c>
      <c r="D392" s="451">
        <v>1</v>
      </c>
      <c r="E392" s="450" t="s">
        <v>1193</v>
      </c>
      <c r="F392" s="451">
        <v>1</v>
      </c>
      <c r="G392" s="450" t="s">
        <v>1194</v>
      </c>
      <c r="H392" s="451">
        <v>1</v>
      </c>
      <c r="I392" s="450" t="s">
        <v>1195</v>
      </c>
      <c r="J392" s="451">
        <v>1</v>
      </c>
      <c r="K392" s="450" t="s">
        <v>1196</v>
      </c>
      <c r="L392" s="451">
        <v>1</v>
      </c>
    </row>
    <row r="393" spans="1:12" ht="50.4">
      <c r="A393" s="450" t="s">
        <v>1274</v>
      </c>
      <c r="B393" s="451">
        <v>4</v>
      </c>
      <c r="C393" s="450" t="s">
        <v>1275</v>
      </c>
      <c r="D393" s="451">
        <v>4</v>
      </c>
      <c r="E393" s="450" t="s">
        <v>1269</v>
      </c>
      <c r="F393" s="451">
        <v>2</v>
      </c>
      <c r="G393" s="450" t="s">
        <v>1276</v>
      </c>
      <c r="H393" s="451">
        <v>2</v>
      </c>
      <c r="I393" s="450" t="s">
        <v>1271</v>
      </c>
      <c r="J393" s="451">
        <v>2</v>
      </c>
      <c r="K393" s="450" t="s">
        <v>1272</v>
      </c>
      <c r="L393" s="451">
        <v>2</v>
      </c>
    </row>
    <row r="394" spans="1:12" ht="50.4">
      <c r="A394" s="452" t="s">
        <v>1229</v>
      </c>
      <c r="B394" s="451">
        <v>1</v>
      </c>
      <c r="C394" s="450"/>
      <c r="D394" s="451"/>
      <c r="E394" s="452" t="s">
        <v>1230</v>
      </c>
      <c r="F394" s="482">
        <v>1</v>
      </c>
      <c r="G394" s="461" t="s">
        <v>1198</v>
      </c>
      <c r="H394" s="482">
        <v>1</v>
      </c>
      <c r="I394" s="456" t="s">
        <v>1231</v>
      </c>
      <c r="J394" s="457">
        <v>2</v>
      </c>
      <c r="K394" s="450"/>
      <c r="L394" s="451"/>
    </row>
    <row r="395" spans="1:12" ht="55.8">
      <c r="A395" s="446" t="s">
        <v>1207</v>
      </c>
      <c r="B395" s="447" t="s">
        <v>1102</v>
      </c>
      <c r="C395" s="446" t="s">
        <v>1207</v>
      </c>
      <c r="D395" s="447" t="s">
        <v>1102</v>
      </c>
      <c r="E395" s="446" t="s">
        <v>1207</v>
      </c>
      <c r="F395" s="447" t="s">
        <v>1102</v>
      </c>
      <c r="G395" s="446" t="s">
        <v>1207</v>
      </c>
      <c r="H395" s="447" t="s">
        <v>1102</v>
      </c>
      <c r="I395" s="446" t="s">
        <v>1207</v>
      </c>
      <c r="J395" s="447" t="s">
        <v>1102</v>
      </c>
      <c r="K395" s="446" t="s">
        <v>1207</v>
      </c>
      <c r="L395" s="447" t="s">
        <v>1102</v>
      </c>
    </row>
    <row r="396" spans="1:12" ht="50.4">
      <c r="A396" s="486"/>
      <c r="B396" s="487"/>
      <c r="C396" s="486"/>
      <c r="D396" s="487"/>
      <c r="E396" s="486" t="s">
        <v>1232</v>
      </c>
      <c r="F396" s="705">
        <v>2</v>
      </c>
      <c r="G396" s="486" t="s">
        <v>1233</v>
      </c>
      <c r="H396" s="705">
        <v>2</v>
      </c>
      <c r="I396" s="486"/>
      <c r="J396" s="487"/>
      <c r="K396" s="486"/>
      <c r="L396" s="487"/>
    </row>
    <row r="397" spans="1:12" ht="33.6">
      <c r="A397" s="488"/>
      <c r="B397" s="489"/>
      <c r="C397" s="488"/>
      <c r="D397" s="489"/>
      <c r="E397" s="488" t="s">
        <v>1234</v>
      </c>
      <c r="F397" s="706"/>
      <c r="G397" s="488" t="s">
        <v>1235</v>
      </c>
      <c r="H397" s="706"/>
      <c r="I397" s="488"/>
      <c r="J397" s="489"/>
      <c r="K397" s="488"/>
      <c r="L397" s="489"/>
    </row>
    <row r="398" spans="1:12" ht="37.200000000000003">
      <c r="A398" s="446" t="s">
        <v>1212</v>
      </c>
      <c r="B398" s="447" t="s">
        <v>1102</v>
      </c>
      <c r="C398" s="446" t="s">
        <v>1212</v>
      </c>
      <c r="D398" s="447" t="s">
        <v>1102</v>
      </c>
      <c r="E398" s="446" t="s">
        <v>1212</v>
      </c>
      <c r="F398" s="447" t="s">
        <v>1102</v>
      </c>
      <c r="G398" s="446" t="s">
        <v>1212</v>
      </c>
      <c r="H398" s="447" t="s">
        <v>1102</v>
      </c>
      <c r="I398" s="446" t="s">
        <v>1212</v>
      </c>
      <c r="J398" s="447" t="s">
        <v>1102</v>
      </c>
      <c r="K398" s="446" t="s">
        <v>1212</v>
      </c>
      <c r="L398" s="447" t="s">
        <v>1102</v>
      </c>
    </row>
    <row r="399" spans="1:12" ht="33.6">
      <c r="A399" s="448" t="s">
        <v>325</v>
      </c>
      <c r="B399" s="449">
        <v>1</v>
      </c>
      <c r="C399" s="448" t="s">
        <v>325</v>
      </c>
      <c r="D399" s="449">
        <v>1</v>
      </c>
      <c r="E399" s="448" t="s">
        <v>325</v>
      </c>
      <c r="F399" s="449">
        <v>1</v>
      </c>
      <c r="G399" s="448" t="s">
        <v>325</v>
      </c>
      <c r="H399" s="449">
        <v>1</v>
      </c>
      <c r="I399" s="448" t="s">
        <v>325</v>
      </c>
      <c r="J399" s="449">
        <v>1</v>
      </c>
      <c r="K399" s="448" t="s">
        <v>325</v>
      </c>
      <c r="L399" s="449">
        <v>1</v>
      </c>
    </row>
    <row r="400" spans="1:12" ht="33.6">
      <c r="A400" s="450" t="s">
        <v>1213</v>
      </c>
      <c r="B400" s="451">
        <v>1</v>
      </c>
      <c r="C400" s="450" t="s">
        <v>1213</v>
      </c>
      <c r="D400" s="451">
        <v>1</v>
      </c>
      <c r="E400" s="450" t="s">
        <v>1213</v>
      </c>
      <c r="F400" s="451">
        <v>1</v>
      </c>
      <c r="G400" s="450" t="s">
        <v>1213</v>
      </c>
      <c r="H400" s="451">
        <v>1</v>
      </c>
      <c r="I400" s="450" t="s">
        <v>1213</v>
      </c>
      <c r="J400" s="451">
        <v>1</v>
      </c>
      <c r="K400" s="450" t="s">
        <v>1213</v>
      </c>
      <c r="L400" s="451">
        <v>1</v>
      </c>
    </row>
    <row r="401" spans="1:12" ht="16.8">
      <c r="A401" s="450" t="s">
        <v>577</v>
      </c>
      <c r="B401" s="451">
        <v>1</v>
      </c>
      <c r="C401" s="450" t="s">
        <v>1237</v>
      </c>
      <c r="D401" s="451">
        <v>1</v>
      </c>
      <c r="E401" s="450" t="s">
        <v>577</v>
      </c>
      <c r="F401" s="451">
        <v>1</v>
      </c>
      <c r="G401" s="450" t="s">
        <v>1237</v>
      </c>
      <c r="H401" s="451">
        <v>1</v>
      </c>
      <c r="I401" s="450" t="s">
        <v>577</v>
      </c>
      <c r="J401" s="451">
        <v>1</v>
      </c>
      <c r="K401" s="450" t="s">
        <v>1237</v>
      </c>
      <c r="L401" s="451">
        <v>1</v>
      </c>
    </row>
    <row r="402" spans="1:12" ht="33.6">
      <c r="A402" s="450" t="s">
        <v>948</v>
      </c>
      <c r="B402" s="451"/>
      <c r="C402" s="450" t="s">
        <v>1218</v>
      </c>
      <c r="D402" s="451"/>
      <c r="E402" s="450" t="s">
        <v>948</v>
      </c>
      <c r="F402" s="451"/>
      <c r="G402" s="712" t="s">
        <v>1277</v>
      </c>
      <c r="H402" s="714"/>
      <c r="I402" s="450" t="s">
        <v>948</v>
      </c>
      <c r="J402" s="451"/>
      <c r="K402" s="450" t="s">
        <v>1218</v>
      </c>
      <c r="L402" s="451"/>
    </row>
    <row r="403" spans="1:12" ht="16.8">
      <c r="A403" s="450"/>
      <c r="B403" s="451"/>
      <c r="C403" s="450"/>
      <c r="D403" s="451"/>
      <c r="E403" s="450"/>
      <c r="F403" s="451"/>
      <c r="G403" s="713"/>
      <c r="H403" s="715"/>
      <c r="I403" s="450"/>
      <c r="J403" s="451"/>
      <c r="K403" s="450"/>
      <c r="L403" s="451"/>
    </row>
    <row r="404" spans="1:12" ht="18.600000000000001">
      <c r="A404" s="474" t="s">
        <v>134</v>
      </c>
      <c r="B404" s="474">
        <f>SUM(B379:B403)</f>
        <v>31</v>
      </c>
      <c r="C404" s="474" t="s">
        <v>134</v>
      </c>
      <c r="D404" s="474">
        <f>SUM(D379:D403)</f>
        <v>30</v>
      </c>
      <c r="E404" s="474" t="s">
        <v>134</v>
      </c>
      <c r="F404" s="474">
        <f>SUM(F379:F403)</f>
        <v>31</v>
      </c>
      <c r="G404" s="474" t="s">
        <v>134</v>
      </c>
      <c r="H404" s="474">
        <f>SUM(H379:H403)</f>
        <v>31</v>
      </c>
      <c r="I404" s="474" t="s">
        <v>134</v>
      </c>
      <c r="J404" s="474">
        <f>SUM(J379:J403)</f>
        <v>32</v>
      </c>
      <c r="K404" s="474" t="s">
        <v>134</v>
      </c>
      <c r="L404" s="474">
        <f>SUM(L379:L403)</f>
        <v>30</v>
      </c>
    </row>
    <row r="405" spans="1:12" ht="18.600000000000001">
      <c r="A405" s="475"/>
      <c r="B405" s="475"/>
      <c r="C405" s="475"/>
      <c r="D405" s="475"/>
      <c r="E405" s="475"/>
      <c r="F405" s="475"/>
      <c r="G405" s="475"/>
      <c r="H405" s="475"/>
      <c r="I405" s="475"/>
      <c r="J405" s="475"/>
      <c r="K405" s="475"/>
      <c r="L405" s="475"/>
    </row>
    <row r="406" spans="1:12" ht="18.600000000000001">
      <c r="A406" s="475"/>
      <c r="B406" s="475"/>
      <c r="C406" s="475"/>
      <c r="D406" s="475"/>
      <c r="E406" s="476" t="s">
        <v>1221</v>
      </c>
      <c r="F406" s="476">
        <v>13</v>
      </c>
      <c r="G406" s="475"/>
      <c r="H406" s="475"/>
      <c r="I406" s="475"/>
      <c r="J406" s="475"/>
      <c r="K406" s="475"/>
      <c r="L406" s="475"/>
    </row>
    <row r="407" spans="1:12" ht="24.6">
      <c r="A407" s="710" t="s">
        <v>1239</v>
      </c>
      <c r="B407" s="710"/>
      <c r="C407" s="710"/>
      <c r="D407" s="710"/>
      <c r="E407" s="710"/>
      <c r="F407" s="710"/>
      <c r="G407" s="710"/>
      <c r="H407" s="710"/>
      <c r="I407" s="710"/>
      <c r="J407" s="710"/>
      <c r="K407" s="710"/>
      <c r="L407" s="710"/>
    </row>
    <row r="408" spans="1:12" ht="24.6">
      <c r="A408" s="710" t="s">
        <v>1278</v>
      </c>
      <c r="B408" s="710"/>
      <c r="C408" s="710"/>
      <c r="D408" s="710"/>
      <c r="E408" s="710"/>
      <c r="F408" s="710"/>
      <c r="G408" s="710"/>
      <c r="H408" s="710"/>
      <c r="I408" s="710"/>
      <c r="J408" s="710"/>
      <c r="K408" s="710"/>
      <c r="L408" s="710"/>
    </row>
    <row r="409" spans="1:12">
      <c r="A409" s="477"/>
      <c r="B409" s="478"/>
      <c r="C409" s="478"/>
      <c r="D409" s="478"/>
      <c r="E409" s="478"/>
      <c r="F409" s="478"/>
      <c r="G409" s="478"/>
      <c r="H409" s="478"/>
      <c r="I409" s="478"/>
      <c r="J409" s="478"/>
      <c r="K409" s="478"/>
      <c r="L409" s="478"/>
    </row>
    <row r="410" spans="1:12" ht="18.600000000000001">
      <c r="A410" s="711" t="s">
        <v>1052</v>
      </c>
      <c r="B410" s="711"/>
      <c r="C410" s="711"/>
      <c r="D410" s="711"/>
      <c r="E410" s="711" t="s">
        <v>1053</v>
      </c>
      <c r="F410" s="711"/>
      <c r="G410" s="711"/>
      <c r="H410" s="711"/>
      <c r="I410" s="711" t="s">
        <v>1054</v>
      </c>
      <c r="J410" s="711"/>
      <c r="K410" s="711"/>
      <c r="L410" s="711"/>
    </row>
    <row r="411" spans="1:12" ht="18.600000000000001">
      <c r="A411" s="711" t="s">
        <v>6</v>
      </c>
      <c r="B411" s="711"/>
      <c r="C411" s="711" t="s">
        <v>7</v>
      </c>
      <c r="D411" s="711"/>
      <c r="E411" s="711" t="s">
        <v>6</v>
      </c>
      <c r="F411" s="711"/>
      <c r="G411" s="711" t="s">
        <v>7</v>
      </c>
      <c r="H411" s="711"/>
      <c r="I411" s="711" t="s">
        <v>6</v>
      </c>
      <c r="J411" s="711"/>
      <c r="K411" s="711" t="s">
        <v>7</v>
      </c>
      <c r="L411" s="711"/>
    </row>
    <row r="412" spans="1:12" ht="18.600000000000001">
      <c r="A412" s="446" t="s">
        <v>1224</v>
      </c>
      <c r="B412" s="447" t="s">
        <v>1102</v>
      </c>
      <c r="C412" s="446" t="s">
        <v>1224</v>
      </c>
      <c r="D412" s="447" t="s">
        <v>1102</v>
      </c>
      <c r="E412" s="446" t="s">
        <v>1224</v>
      </c>
      <c r="F412" s="447" t="s">
        <v>1102</v>
      </c>
      <c r="G412" s="446" t="s">
        <v>1224</v>
      </c>
      <c r="H412" s="447" t="s">
        <v>1102</v>
      </c>
      <c r="I412" s="446" t="s">
        <v>1224</v>
      </c>
      <c r="J412" s="447" t="s">
        <v>1102</v>
      </c>
      <c r="K412" s="446" t="s">
        <v>1224</v>
      </c>
      <c r="L412" s="447" t="s">
        <v>1102</v>
      </c>
    </row>
    <row r="413" spans="1:12" ht="33.6">
      <c r="A413" s="448" t="s">
        <v>1103</v>
      </c>
      <c r="B413" s="449">
        <v>3</v>
      </c>
      <c r="C413" s="448" t="s">
        <v>1104</v>
      </c>
      <c r="D413" s="449">
        <v>3</v>
      </c>
      <c r="E413" s="448" t="s">
        <v>1105</v>
      </c>
      <c r="F413" s="449">
        <v>3</v>
      </c>
      <c r="G413" s="448" t="s">
        <v>1106</v>
      </c>
      <c r="H413" s="449">
        <v>3</v>
      </c>
      <c r="I413" s="448" t="s">
        <v>1107</v>
      </c>
      <c r="J413" s="449">
        <v>3</v>
      </c>
      <c r="K413" s="448" t="s">
        <v>1108</v>
      </c>
      <c r="L413" s="449">
        <v>3</v>
      </c>
    </row>
    <row r="414" spans="1:12" ht="33.6">
      <c r="A414" s="450" t="s">
        <v>1109</v>
      </c>
      <c r="B414" s="451">
        <v>3</v>
      </c>
      <c r="C414" s="450" t="s">
        <v>1110</v>
      </c>
      <c r="D414" s="451">
        <v>3</v>
      </c>
      <c r="E414" s="450" t="s">
        <v>1111</v>
      </c>
      <c r="F414" s="451">
        <v>3</v>
      </c>
      <c r="G414" s="450" t="s">
        <v>1112</v>
      </c>
      <c r="H414" s="451">
        <v>3</v>
      </c>
      <c r="I414" s="450" t="s">
        <v>1113</v>
      </c>
      <c r="J414" s="451">
        <v>3</v>
      </c>
      <c r="K414" s="450" t="s">
        <v>1225</v>
      </c>
      <c r="L414" s="451">
        <v>3</v>
      </c>
    </row>
    <row r="415" spans="1:12" ht="33.6">
      <c r="A415" s="450" t="s">
        <v>1115</v>
      </c>
      <c r="B415" s="451">
        <v>3</v>
      </c>
      <c r="C415" s="450" t="s">
        <v>1116</v>
      </c>
      <c r="D415" s="451">
        <v>3</v>
      </c>
      <c r="E415" s="450" t="s">
        <v>1117</v>
      </c>
      <c r="F415" s="451">
        <v>3</v>
      </c>
      <c r="G415" s="450" t="s">
        <v>1118</v>
      </c>
      <c r="H415" s="451">
        <v>3</v>
      </c>
      <c r="I415" s="450" t="s">
        <v>1119</v>
      </c>
      <c r="J415" s="451">
        <v>3</v>
      </c>
      <c r="K415" s="450" t="s">
        <v>1120</v>
      </c>
      <c r="L415" s="451">
        <v>3</v>
      </c>
    </row>
    <row r="416" spans="1:12" ht="33.6">
      <c r="A416" s="450" t="s">
        <v>1121</v>
      </c>
      <c r="B416" s="451">
        <v>3</v>
      </c>
      <c r="C416" s="450" t="s">
        <v>1122</v>
      </c>
      <c r="D416" s="451">
        <v>3</v>
      </c>
      <c r="E416" s="450" t="s">
        <v>1123</v>
      </c>
      <c r="F416" s="451">
        <v>3</v>
      </c>
      <c r="G416" s="450" t="s">
        <v>1124</v>
      </c>
      <c r="H416" s="451">
        <v>3</v>
      </c>
      <c r="I416" s="450" t="s">
        <v>1125</v>
      </c>
      <c r="J416" s="451">
        <v>3</v>
      </c>
      <c r="K416" s="450" t="s">
        <v>1126</v>
      </c>
      <c r="L416" s="451">
        <v>3</v>
      </c>
    </row>
    <row r="417" spans="1:12" ht="33.6">
      <c r="A417" s="450" t="s">
        <v>1127</v>
      </c>
      <c r="B417" s="451">
        <v>1</v>
      </c>
      <c r="C417" s="450" t="s">
        <v>1128</v>
      </c>
      <c r="D417" s="451">
        <v>1</v>
      </c>
      <c r="E417" s="450" t="s">
        <v>1129</v>
      </c>
      <c r="F417" s="451">
        <v>1</v>
      </c>
      <c r="G417" s="450" t="s">
        <v>1130</v>
      </c>
      <c r="H417" s="451">
        <v>1</v>
      </c>
      <c r="I417" s="450" t="s">
        <v>1131</v>
      </c>
      <c r="J417" s="451">
        <v>1</v>
      </c>
      <c r="K417" s="450" t="s">
        <v>1132</v>
      </c>
      <c r="L417" s="451">
        <v>1</v>
      </c>
    </row>
    <row r="418" spans="1:12" ht="33.6">
      <c r="A418" s="450" t="s">
        <v>1133</v>
      </c>
      <c r="B418" s="451">
        <v>1</v>
      </c>
      <c r="C418" s="450" t="s">
        <v>1134</v>
      </c>
      <c r="D418" s="451">
        <v>1</v>
      </c>
      <c r="E418" s="450" t="s">
        <v>1135</v>
      </c>
      <c r="F418" s="451">
        <v>1</v>
      </c>
      <c r="G418" s="450" t="s">
        <v>1136</v>
      </c>
      <c r="H418" s="451">
        <v>1</v>
      </c>
      <c r="I418" s="450" t="s">
        <v>1137</v>
      </c>
      <c r="J418" s="451">
        <v>1</v>
      </c>
      <c r="K418" s="450" t="s">
        <v>1138</v>
      </c>
      <c r="L418" s="451">
        <v>1</v>
      </c>
    </row>
    <row r="419" spans="1:12" ht="33.6">
      <c r="A419" s="450" t="s">
        <v>1139</v>
      </c>
      <c r="B419" s="451">
        <v>1</v>
      </c>
      <c r="C419" s="450" t="s">
        <v>1140</v>
      </c>
      <c r="D419" s="451">
        <v>1</v>
      </c>
      <c r="E419" s="450" t="s">
        <v>1141</v>
      </c>
      <c r="F419" s="451">
        <v>1</v>
      </c>
      <c r="G419" s="450" t="s">
        <v>1142</v>
      </c>
      <c r="H419" s="451">
        <v>1</v>
      </c>
      <c r="I419" s="450" t="s">
        <v>1143</v>
      </c>
      <c r="J419" s="451">
        <v>1</v>
      </c>
      <c r="K419" s="450" t="s">
        <v>1144</v>
      </c>
      <c r="L419" s="451">
        <v>1</v>
      </c>
    </row>
    <row r="420" spans="1:12" ht="33.6">
      <c r="A420" s="450" t="s">
        <v>1145</v>
      </c>
      <c r="B420" s="451">
        <v>1</v>
      </c>
      <c r="C420" s="450" t="s">
        <v>1146</v>
      </c>
      <c r="D420" s="451">
        <v>1</v>
      </c>
      <c r="E420" s="450" t="s">
        <v>1147</v>
      </c>
      <c r="F420" s="451">
        <v>1</v>
      </c>
      <c r="G420" s="450" t="s">
        <v>1148</v>
      </c>
      <c r="H420" s="451">
        <v>1</v>
      </c>
      <c r="I420" s="450" t="s">
        <v>1149</v>
      </c>
      <c r="J420" s="451">
        <v>1</v>
      </c>
      <c r="K420" s="450" t="s">
        <v>1150</v>
      </c>
      <c r="L420" s="451">
        <v>1</v>
      </c>
    </row>
    <row r="421" spans="1:12" ht="50.4">
      <c r="A421" s="450" t="s">
        <v>1151</v>
      </c>
      <c r="B421" s="451">
        <v>1</v>
      </c>
      <c r="C421" s="450" t="s">
        <v>1152</v>
      </c>
      <c r="D421" s="451">
        <v>1</v>
      </c>
      <c r="E421" s="450" t="s">
        <v>1153</v>
      </c>
      <c r="F421" s="451">
        <v>1</v>
      </c>
      <c r="G421" s="450" t="s">
        <v>1154</v>
      </c>
      <c r="H421" s="451">
        <v>1</v>
      </c>
      <c r="I421" s="450" t="s">
        <v>1155</v>
      </c>
      <c r="J421" s="451">
        <v>1</v>
      </c>
      <c r="K421" s="450" t="s">
        <v>1156</v>
      </c>
      <c r="L421" s="451">
        <v>1</v>
      </c>
    </row>
    <row r="422" spans="1:12" ht="46.8">
      <c r="A422" s="452" t="s">
        <v>1157</v>
      </c>
      <c r="B422" s="451">
        <v>2</v>
      </c>
      <c r="C422" s="452" t="s">
        <v>1158</v>
      </c>
      <c r="D422" s="451">
        <v>2</v>
      </c>
      <c r="E422" s="452" t="s">
        <v>1159</v>
      </c>
      <c r="F422" s="451">
        <v>2</v>
      </c>
      <c r="G422" s="452" t="s">
        <v>1160</v>
      </c>
      <c r="H422" s="451">
        <v>2</v>
      </c>
      <c r="I422" s="452" t="s">
        <v>1161</v>
      </c>
      <c r="J422" s="451">
        <v>2</v>
      </c>
      <c r="K422" s="452" t="s">
        <v>1162</v>
      </c>
      <c r="L422" s="451">
        <v>2</v>
      </c>
    </row>
    <row r="423" spans="1:12" ht="33.6">
      <c r="A423" s="453" t="s">
        <v>1163</v>
      </c>
      <c r="B423" s="454">
        <v>3</v>
      </c>
      <c r="C423" s="453" t="s">
        <v>1164</v>
      </c>
      <c r="D423" s="454">
        <v>3</v>
      </c>
      <c r="E423" s="453" t="s">
        <v>1165</v>
      </c>
      <c r="F423" s="454">
        <v>3</v>
      </c>
      <c r="G423" s="453" t="s">
        <v>1166</v>
      </c>
      <c r="H423" s="454">
        <v>3</v>
      </c>
      <c r="I423" s="453" t="s">
        <v>1167</v>
      </c>
      <c r="J423" s="454">
        <v>3</v>
      </c>
      <c r="K423" s="453" t="s">
        <v>1168</v>
      </c>
      <c r="L423" s="454">
        <v>3</v>
      </c>
    </row>
    <row r="424" spans="1:12" ht="18.600000000000001">
      <c r="A424" s="446" t="s">
        <v>1169</v>
      </c>
      <c r="B424" s="447" t="s">
        <v>1102</v>
      </c>
      <c r="C424" s="446" t="s">
        <v>1169</v>
      </c>
      <c r="D424" s="447" t="s">
        <v>1102</v>
      </c>
      <c r="E424" s="446" t="s">
        <v>1169</v>
      </c>
      <c r="F424" s="447" t="s">
        <v>1102</v>
      </c>
      <c r="G424" s="446" t="s">
        <v>1169</v>
      </c>
      <c r="H424" s="447" t="s">
        <v>1102</v>
      </c>
      <c r="I424" s="446" t="s">
        <v>1169</v>
      </c>
      <c r="J424" s="496" t="s">
        <v>1102</v>
      </c>
      <c r="K424" s="446" t="s">
        <v>1169</v>
      </c>
      <c r="L424" s="447" t="s">
        <v>1102</v>
      </c>
    </row>
    <row r="425" spans="1:12" ht="50.4">
      <c r="A425" s="497"/>
      <c r="B425" s="487"/>
      <c r="C425" s="456"/>
      <c r="D425" s="457"/>
      <c r="E425" s="456"/>
      <c r="F425" s="457"/>
      <c r="G425" s="456"/>
      <c r="H425" s="457"/>
      <c r="I425" s="497" t="s">
        <v>1227</v>
      </c>
      <c r="J425" s="487">
        <v>2</v>
      </c>
      <c r="K425" s="498" t="s">
        <v>1228</v>
      </c>
      <c r="L425" s="487">
        <v>2</v>
      </c>
    </row>
    <row r="426" spans="1:12" ht="33.6">
      <c r="A426" s="450" t="s">
        <v>1191</v>
      </c>
      <c r="B426" s="451">
        <v>1</v>
      </c>
      <c r="C426" s="456" t="s">
        <v>1250</v>
      </c>
      <c r="D426" s="457">
        <v>1</v>
      </c>
      <c r="E426" s="456" t="s">
        <v>1193</v>
      </c>
      <c r="F426" s="457">
        <v>1</v>
      </c>
      <c r="G426" s="456" t="s">
        <v>1194</v>
      </c>
      <c r="H426" s="457">
        <v>1</v>
      </c>
      <c r="I426" s="450" t="s">
        <v>1195</v>
      </c>
      <c r="J426" s="451">
        <v>1</v>
      </c>
      <c r="K426" s="450" t="s">
        <v>1196</v>
      </c>
      <c r="L426" s="451">
        <v>1</v>
      </c>
    </row>
    <row r="427" spans="1:12" ht="50.4">
      <c r="A427" s="450" t="s">
        <v>1279</v>
      </c>
      <c r="B427" s="451">
        <v>4</v>
      </c>
      <c r="C427" s="450" t="s">
        <v>1280</v>
      </c>
      <c r="D427" s="451">
        <v>2</v>
      </c>
      <c r="E427" s="450" t="s">
        <v>1270</v>
      </c>
      <c r="F427" s="451">
        <v>2</v>
      </c>
      <c r="G427" s="484" t="s">
        <v>1269</v>
      </c>
      <c r="H427" s="451">
        <v>2</v>
      </c>
      <c r="I427" s="484" t="s">
        <v>1271</v>
      </c>
      <c r="J427" s="451">
        <v>2</v>
      </c>
      <c r="K427" s="499" t="s">
        <v>1272</v>
      </c>
      <c r="L427" s="451">
        <v>2</v>
      </c>
    </row>
    <row r="428" spans="1:12" ht="50.4">
      <c r="A428" s="452" t="s">
        <v>1229</v>
      </c>
      <c r="B428" s="451">
        <v>1</v>
      </c>
      <c r="C428" s="450" t="s">
        <v>1281</v>
      </c>
      <c r="D428" s="451">
        <v>2</v>
      </c>
      <c r="E428" s="452" t="s">
        <v>1230</v>
      </c>
      <c r="F428" s="482">
        <v>1</v>
      </c>
      <c r="G428" s="461" t="s">
        <v>1198</v>
      </c>
      <c r="H428" s="482">
        <v>1</v>
      </c>
      <c r="I428" s="500" t="s">
        <v>1231</v>
      </c>
      <c r="J428" s="472">
        <v>2</v>
      </c>
      <c r="K428" s="501"/>
      <c r="L428" s="460"/>
    </row>
    <row r="429" spans="1:12" ht="55.8">
      <c r="A429" s="446" t="s">
        <v>1207</v>
      </c>
      <c r="B429" s="447" t="s">
        <v>1102</v>
      </c>
      <c r="C429" s="446" t="s">
        <v>1207</v>
      </c>
      <c r="D429" s="447" t="s">
        <v>1102</v>
      </c>
      <c r="E429" s="446" t="s">
        <v>1207</v>
      </c>
      <c r="F429" s="447" t="s">
        <v>1102</v>
      </c>
      <c r="G429" s="446" t="s">
        <v>1207</v>
      </c>
      <c r="H429" s="447" t="s">
        <v>1102</v>
      </c>
      <c r="I429" s="446" t="s">
        <v>1207</v>
      </c>
      <c r="J429" s="447" t="s">
        <v>1102</v>
      </c>
      <c r="K429" s="446" t="s">
        <v>1207</v>
      </c>
      <c r="L429" s="447" t="s">
        <v>1102</v>
      </c>
    </row>
    <row r="430" spans="1:12" ht="50.4">
      <c r="A430" s="486"/>
      <c r="B430" s="487"/>
      <c r="C430" s="486"/>
      <c r="D430" s="487"/>
      <c r="E430" s="486" t="s">
        <v>1232</v>
      </c>
      <c r="F430" s="705">
        <v>2</v>
      </c>
      <c r="G430" s="486" t="s">
        <v>1233</v>
      </c>
      <c r="H430" s="705">
        <v>2</v>
      </c>
      <c r="I430" s="486"/>
      <c r="J430" s="487"/>
      <c r="K430" s="486"/>
      <c r="L430" s="487"/>
    </row>
    <row r="431" spans="1:12" ht="33.6">
      <c r="A431" s="488"/>
      <c r="B431" s="489"/>
      <c r="C431" s="488"/>
      <c r="D431" s="489"/>
      <c r="E431" s="488" t="s">
        <v>1234</v>
      </c>
      <c r="F431" s="706"/>
      <c r="G431" s="488" t="s">
        <v>1235</v>
      </c>
      <c r="H431" s="706"/>
      <c r="I431" s="488"/>
      <c r="J431" s="489"/>
      <c r="K431" s="488"/>
      <c r="L431" s="489"/>
    </row>
    <row r="432" spans="1:12" ht="37.200000000000003">
      <c r="A432" s="446" t="s">
        <v>1212</v>
      </c>
      <c r="B432" s="447" t="s">
        <v>1102</v>
      </c>
      <c r="C432" s="446" t="s">
        <v>1212</v>
      </c>
      <c r="D432" s="447" t="s">
        <v>1102</v>
      </c>
      <c r="E432" s="446" t="s">
        <v>1212</v>
      </c>
      <c r="F432" s="447" t="s">
        <v>1102</v>
      </c>
      <c r="G432" s="446" t="s">
        <v>1212</v>
      </c>
      <c r="H432" s="447" t="s">
        <v>1102</v>
      </c>
      <c r="I432" s="446" t="s">
        <v>1212</v>
      </c>
      <c r="J432" s="447" t="s">
        <v>1102</v>
      </c>
      <c r="K432" s="446" t="s">
        <v>1212</v>
      </c>
      <c r="L432" s="447" t="s">
        <v>1102</v>
      </c>
    </row>
    <row r="433" spans="1:12" ht="33.6">
      <c r="A433" s="448" t="s">
        <v>325</v>
      </c>
      <c r="B433" s="449">
        <v>1</v>
      </c>
      <c r="C433" s="448" t="s">
        <v>325</v>
      </c>
      <c r="D433" s="449">
        <v>1</v>
      </c>
      <c r="E433" s="448" t="s">
        <v>325</v>
      </c>
      <c r="F433" s="449">
        <v>1</v>
      </c>
      <c r="G433" s="448" t="s">
        <v>325</v>
      </c>
      <c r="H433" s="449">
        <v>1</v>
      </c>
      <c r="I433" s="448" t="s">
        <v>325</v>
      </c>
      <c r="J433" s="449">
        <v>1</v>
      </c>
      <c r="K433" s="448" t="s">
        <v>325</v>
      </c>
      <c r="L433" s="449">
        <v>1</v>
      </c>
    </row>
    <row r="434" spans="1:12" ht="33.6">
      <c r="A434" s="450" t="s">
        <v>1213</v>
      </c>
      <c r="B434" s="451">
        <v>1</v>
      </c>
      <c r="C434" s="450" t="s">
        <v>1213</v>
      </c>
      <c r="D434" s="451">
        <v>1</v>
      </c>
      <c r="E434" s="450" t="s">
        <v>1213</v>
      </c>
      <c r="F434" s="451">
        <v>1</v>
      </c>
      <c r="G434" s="450" t="s">
        <v>1213</v>
      </c>
      <c r="H434" s="451">
        <v>1</v>
      </c>
      <c r="I434" s="450" t="s">
        <v>1213</v>
      </c>
      <c r="J434" s="451">
        <v>1</v>
      </c>
      <c r="K434" s="450" t="s">
        <v>1213</v>
      </c>
      <c r="L434" s="451">
        <v>1</v>
      </c>
    </row>
    <row r="435" spans="1:12" ht="16.8">
      <c r="A435" s="450" t="s">
        <v>577</v>
      </c>
      <c r="B435" s="451">
        <v>1</v>
      </c>
      <c r="C435" s="450" t="s">
        <v>1237</v>
      </c>
      <c r="D435" s="451">
        <v>1</v>
      </c>
      <c r="E435" s="450" t="s">
        <v>577</v>
      </c>
      <c r="F435" s="451">
        <v>1</v>
      </c>
      <c r="G435" s="450" t="s">
        <v>1237</v>
      </c>
      <c r="H435" s="451">
        <v>1</v>
      </c>
      <c r="I435" s="450" t="s">
        <v>577</v>
      </c>
      <c r="J435" s="451">
        <v>1</v>
      </c>
      <c r="K435" s="450" t="s">
        <v>1237</v>
      </c>
      <c r="L435" s="451">
        <v>1</v>
      </c>
    </row>
    <row r="436" spans="1:12" ht="33.6">
      <c r="A436" s="450" t="s">
        <v>948</v>
      </c>
      <c r="B436" s="451"/>
      <c r="C436" s="450" t="s">
        <v>1218</v>
      </c>
      <c r="D436" s="451"/>
      <c r="E436" s="450" t="s">
        <v>948</v>
      </c>
      <c r="F436" s="451"/>
      <c r="G436" s="707" t="s">
        <v>1277</v>
      </c>
      <c r="H436" s="707"/>
      <c r="I436" s="450" t="s">
        <v>948</v>
      </c>
      <c r="J436" s="451"/>
      <c r="K436" s="450" t="s">
        <v>1218</v>
      </c>
      <c r="L436" s="451"/>
    </row>
    <row r="437" spans="1:12" ht="16.8">
      <c r="A437" s="450"/>
      <c r="B437" s="451"/>
      <c r="C437" s="450"/>
      <c r="D437" s="451"/>
      <c r="E437" s="450"/>
      <c r="F437" s="451"/>
      <c r="G437" s="708"/>
      <c r="H437" s="708"/>
      <c r="I437" s="450"/>
      <c r="J437" s="451"/>
      <c r="K437" s="450"/>
      <c r="L437" s="451"/>
    </row>
    <row r="438" spans="1:12" ht="18.600000000000001">
      <c r="A438" s="474" t="s">
        <v>134</v>
      </c>
      <c r="B438" s="474">
        <f>SUM(B413:B437)</f>
        <v>31</v>
      </c>
      <c r="C438" s="474" t="s">
        <v>134</v>
      </c>
      <c r="D438" s="474">
        <f>SUM(D413:D437)</f>
        <v>30</v>
      </c>
      <c r="E438" s="474" t="s">
        <v>134</v>
      </c>
      <c r="F438" s="474">
        <f>SUM(F413:F437)</f>
        <v>31</v>
      </c>
      <c r="G438" s="474" t="s">
        <v>134</v>
      </c>
      <c r="H438" s="474">
        <f>SUM(H413:H437)</f>
        <v>31</v>
      </c>
      <c r="I438" s="474" t="s">
        <v>134</v>
      </c>
      <c r="J438" s="474">
        <f>SUM(J413:J437)</f>
        <v>32</v>
      </c>
      <c r="K438" s="474" t="s">
        <v>134</v>
      </c>
      <c r="L438" s="474">
        <f>SUM(L413:L437)</f>
        <v>30</v>
      </c>
    </row>
    <row r="439" spans="1:12" ht="18.600000000000001">
      <c r="A439" s="475"/>
      <c r="B439" s="475"/>
      <c r="C439" s="475"/>
      <c r="D439" s="475"/>
      <c r="E439" s="475"/>
      <c r="F439" s="475"/>
      <c r="G439" s="475"/>
      <c r="H439" s="475"/>
      <c r="I439" s="475"/>
      <c r="J439" s="475"/>
      <c r="K439" s="475"/>
      <c r="L439" s="475"/>
    </row>
    <row r="440" spans="1:12" ht="18.600000000000001">
      <c r="A440" s="475"/>
      <c r="B440" s="475"/>
      <c r="C440" s="475"/>
      <c r="D440" s="475"/>
      <c r="E440" s="476" t="s">
        <v>1221</v>
      </c>
      <c r="F440" s="476">
        <v>14</v>
      </c>
      <c r="G440" s="475"/>
      <c r="H440" s="475"/>
      <c r="I440" s="475"/>
      <c r="J440" s="475"/>
      <c r="K440" s="475"/>
      <c r="L440" s="475"/>
    </row>
    <row r="441" spans="1:12" ht="24.6">
      <c r="A441" s="710" t="s">
        <v>1239</v>
      </c>
      <c r="B441" s="710"/>
      <c r="C441" s="710"/>
      <c r="D441" s="710"/>
      <c r="E441" s="710"/>
      <c r="F441" s="710"/>
      <c r="G441" s="710"/>
      <c r="H441" s="710"/>
      <c r="I441" s="710"/>
      <c r="J441" s="710"/>
      <c r="K441" s="710"/>
      <c r="L441" s="710"/>
    </row>
    <row r="442" spans="1:12" ht="24.6">
      <c r="A442" s="710" t="s">
        <v>1282</v>
      </c>
      <c r="B442" s="710"/>
      <c r="C442" s="710"/>
      <c r="D442" s="710"/>
      <c r="E442" s="710"/>
      <c r="F442" s="710"/>
      <c r="G442" s="710"/>
      <c r="H442" s="710"/>
      <c r="I442" s="710"/>
      <c r="J442" s="710"/>
      <c r="K442" s="710"/>
      <c r="L442" s="710"/>
    </row>
    <row r="443" spans="1:12">
      <c r="A443" s="477"/>
      <c r="B443" s="478"/>
      <c r="C443" s="478"/>
      <c r="D443" s="478"/>
      <c r="E443" s="478"/>
      <c r="F443" s="478"/>
      <c r="G443" s="478"/>
      <c r="H443" s="478"/>
      <c r="I443" s="478"/>
      <c r="J443" s="478"/>
      <c r="K443" s="478"/>
      <c r="L443" s="478"/>
    </row>
    <row r="444" spans="1:12" ht="16.8">
      <c r="A444" s="709" t="s">
        <v>1052</v>
      </c>
      <c r="B444" s="709"/>
      <c r="C444" s="709"/>
      <c r="D444" s="709"/>
      <c r="E444" s="709" t="s">
        <v>1053</v>
      </c>
      <c r="F444" s="709"/>
      <c r="G444" s="709"/>
      <c r="H444" s="709"/>
      <c r="I444" s="709" t="s">
        <v>1054</v>
      </c>
      <c r="J444" s="709"/>
      <c r="K444" s="709"/>
      <c r="L444" s="709"/>
    </row>
    <row r="445" spans="1:12" ht="16.8">
      <c r="A445" s="709" t="s">
        <v>6</v>
      </c>
      <c r="B445" s="709"/>
      <c r="C445" s="709" t="s">
        <v>7</v>
      </c>
      <c r="D445" s="709"/>
      <c r="E445" s="709" t="s">
        <v>6</v>
      </c>
      <c r="F445" s="709"/>
      <c r="G445" s="709" t="s">
        <v>7</v>
      </c>
      <c r="H445" s="709"/>
      <c r="I445" s="709" t="s">
        <v>6</v>
      </c>
      <c r="J445" s="709"/>
      <c r="K445" s="709" t="s">
        <v>7</v>
      </c>
      <c r="L445" s="709"/>
    </row>
    <row r="446" spans="1:12" ht="18.600000000000001">
      <c r="A446" s="446" t="s">
        <v>1224</v>
      </c>
      <c r="B446" s="447" t="s">
        <v>1102</v>
      </c>
      <c r="C446" s="446" t="s">
        <v>1224</v>
      </c>
      <c r="D446" s="447" t="s">
        <v>1102</v>
      </c>
      <c r="E446" s="446" t="s">
        <v>1224</v>
      </c>
      <c r="F446" s="447" t="s">
        <v>1102</v>
      </c>
      <c r="G446" s="446" t="s">
        <v>1224</v>
      </c>
      <c r="H446" s="447" t="s">
        <v>1102</v>
      </c>
      <c r="I446" s="446" t="s">
        <v>1224</v>
      </c>
      <c r="J446" s="447" t="s">
        <v>1102</v>
      </c>
      <c r="K446" s="446" t="s">
        <v>1224</v>
      </c>
      <c r="L446" s="447" t="s">
        <v>1102</v>
      </c>
    </row>
    <row r="447" spans="1:12" ht="33.6">
      <c r="A447" s="448" t="s">
        <v>1103</v>
      </c>
      <c r="B447" s="449">
        <v>3</v>
      </c>
      <c r="C447" s="448" t="s">
        <v>1104</v>
      </c>
      <c r="D447" s="449">
        <v>3</v>
      </c>
      <c r="E447" s="448" t="s">
        <v>1105</v>
      </c>
      <c r="F447" s="449">
        <v>3</v>
      </c>
      <c r="G447" s="448" t="s">
        <v>1106</v>
      </c>
      <c r="H447" s="449">
        <v>3</v>
      </c>
      <c r="I447" s="448" t="s">
        <v>1107</v>
      </c>
      <c r="J447" s="449">
        <v>3</v>
      </c>
      <c r="K447" s="448" t="s">
        <v>1108</v>
      </c>
      <c r="L447" s="449">
        <v>3</v>
      </c>
    </row>
    <row r="448" spans="1:12" ht="33.6">
      <c r="A448" s="450" t="s">
        <v>1109</v>
      </c>
      <c r="B448" s="451">
        <v>3</v>
      </c>
      <c r="C448" s="450" t="s">
        <v>1110</v>
      </c>
      <c r="D448" s="451">
        <v>3</v>
      </c>
      <c r="E448" s="450" t="s">
        <v>1111</v>
      </c>
      <c r="F448" s="451">
        <v>3</v>
      </c>
      <c r="G448" s="450" t="s">
        <v>1112</v>
      </c>
      <c r="H448" s="451">
        <v>3</v>
      </c>
      <c r="I448" s="450" t="s">
        <v>1113</v>
      </c>
      <c r="J448" s="451">
        <v>3</v>
      </c>
      <c r="K448" s="450" t="s">
        <v>1225</v>
      </c>
      <c r="L448" s="451">
        <v>3</v>
      </c>
    </row>
    <row r="449" spans="1:12" ht="33.6">
      <c r="A449" s="450" t="s">
        <v>1115</v>
      </c>
      <c r="B449" s="451">
        <v>3</v>
      </c>
      <c r="C449" s="450" t="s">
        <v>1116</v>
      </c>
      <c r="D449" s="451">
        <v>3</v>
      </c>
      <c r="E449" s="450" t="s">
        <v>1117</v>
      </c>
      <c r="F449" s="451">
        <v>3</v>
      </c>
      <c r="G449" s="450" t="s">
        <v>1118</v>
      </c>
      <c r="H449" s="451">
        <v>3</v>
      </c>
      <c r="I449" s="450" t="s">
        <v>1119</v>
      </c>
      <c r="J449" s="451">
        <v>3</v>
      </c>
      <c r="K449" s="450" t="s">
        <v>1120</v>
      </c>
      <c r="L449" s="451">
        <v>3</v>
      </c>
    </row>
    <row r="450" spans="1:12" ht="33.6">
      <c r="A450" s="450" t="s">
        <v>1121</v>
      </c>
      <c r="B450" s="451">
        <v>3</v>
      </c>
      <c r="C450" s="450" t="s">
        <v>1122</v>
      </c>
      <c r="D450" s="451">
        <v>3</v>
      </c>
      <c r="E450" s="450" t="s">
        <v>1123</v>
      </c>
      <c r="F450" s="451">
        <v>3</v>
      </c>
      <c r="G450" s="450" t="s">
        <v>1124</v>
      </c>
      <c r="H450" s="451">
        <v>3</v>
      </c>
      <c r="I450" s="450" t="s">
        <v>1125</v>
      </c>
      <c r="J450" s="451">
        <v>3</v>
      </c>
      <c r="K450" s="450" t="s">
        <v>1126</v>
      </c>
      <c r="L450" s="451">
        <v>3</v>
      </c>
    </row>
    <row r="451" spans="1:12" ht="33.6">
      <c r="A451" s="450" t="s">
        <v>1127</v>
      </c>
      <c r="B451" s="451">
        <v>1</v>
      </c>
      <c r="C451" s="450" t="s">
        <v>1128</v>
      </c>
      <c r="D451" s="451">
        <v>1</v>
      </c>
      <c r="E451" s="450" t="s">
        <v>1129</v>
      </c>
      <c r="F451" s="451">
        <v>1</v>
      </c>
      <c r="G451" s="450" t="s">
        <v>1130</v>
      </c>
      <c r="H451" s="451">
        <v>1</v>
      </c>
      <c r="I451" s="450" t="s">
        <v>1131</v>
      </c>
      <c r="J451" s="451">
        <v>1</v>
      </c>
      <c r="K451" s="450" t="s">
        <v>1132</v>
      </c>
      <c r="L451" s="451">
        <v>1</v>
      </c>
    </row>
    <row r="452" spans="1:12" ht="33.6">
      <c r="A452" s="450" t="s">
        <v>1133</v>
      </c>
      <c r="B452" s="451">
        <v>1</v>
      </c>
      <c r="C452" s="450" t="s">
        <v>1134</v>
      </c>
      <c r="D452" s="451">
        <v>1</v>
      </c>
      <c r="E452" s="450" t="s">
        <v>1135</v>
      </c>
      <c r="F452" s="451">
        <v>1</v>
      </c>
      <c r="G452" s="450" t="s">
        <v>1136</v>
      </c>
      <c r="H452" s="451">
        <v>1</v>
      </c>
      <c r="I452" s="450" t="s">
        <v>1137</v>
      </c>
      <c r="J452" s="451">
        <v>1</v>
      </c>
      <c r="K452" s="450" t="s">
        <v>1138</v>
      </c>
      <c r="L452" s="451">
        <v>1</v>
      </c>
    </row>
    <row r="453" spans="1:12" ht="33.6">
      <c r="A453" s="450" t="s">
        <v>1139</v>
      </c>
      <c r="B453" s="451">
        <v>1</v>
      </c>
      <c r="C453" s="450" t="s">
        <v>1140</v>
      </c>
      <c r="D453" s="451">
        <v>1</v>
      </c>
      <c r="E453" s="450" t="s">
        <v>1141</v>
      </c>
      <c r="F453" s="451">
        <v>1</v>
      </c>
      <c r="G453" s="450" t="s">
        <v>1142</v>
      </c>
      <c r="H453" s="451">
        <v>1</v>
      </c>
      <c r="I453" s="450" t="s">
        <v>1143</v>
      </c>
      <c r="J453" s="451">
        <v>1</v>
      </c>
      <c r="K453" s="450" t="s">
        <v>1144</v>
      </c>
      <c r="L453" s="451">
        <v>1</v>
      </c>
    </row>
    <row r="454" spans="1:12" ht="33.6">
      <c r="A454" s="450" t="s">
        <v>1145</v>
      </c>
      <c r="B454" s="451">
        <v>1</v>
      </c>
      <c r="C454" s="450" t="s">
        <v>1146</v>
      </c>
      <c r="D454" s="451">
        <v>1</v>
      </c>
      <c r="E454" s="450" t="s">
        <v>1147</v>
      </c>
      <c r="F454" s="451">
        <v>1</v>
      </c>
      <c r="G454" s="450" t="s">
        <v>1148</v>
      </c>
      <c r="H454" s="451">
        <v>1</v>
      </c>
      <c r="I454" s="450" t="s">
        <v>1149</v>
      </c>
      <c r="J454" s="451">
        <v>1</v>
      </c>
      <c r="K454" s="450" t="s">
        <v>1150</v>
      </c>
      <c r="L454" s="451">
        <v>1</v>
      </c>
    </row>
    <row r="455" spans="1:12" ht="50.4">
      <c r="A455" s="450" t="s">
        <v>1151</v>
      </c>
      <c r="B455" s="451">
        <v>1</v>
      </c>
      <c r="C455" s="450" t="s">
        <v>1152</v>
      </c>
      <c r="D455" s="451">
        <v>1</v>
      </c>
      <c r="E455" s="450" t="s">
        <v>1153</v>
      </c>
      <c r="F455" s="451">
        <v>1</v>
      </c>
      <c r="G455" s="450" t="s">
        <v>1154</v>
      </c>
      <c r="H455" s="451">
        <v>1</v>
      </c>
      <c r="I455" s="450" t="s">
        <v>1155</v>
      </c>
      <c r="J455" s="451">
        <v>1</v>
      </c>
      <c r="K455" s="450" t="s">
        <v>1156</v>
      </c>
      <c r="L455" s="451">
        <v>1</v>
      </c>
    </row>
    <row r="456" spans="1:12" ht="46.8">
      <c r="A456" s="452" t="s">
        <v>1157</v>
      </c>
      <c r="B456" s="451">
        <v>2</v>
      </c>
      <c r="C456" s="452" t="s">
        <v>1158</v>
      </c>
      <c r="D456" s="451">
        <v>2</v>
      </c>
      <c r="E456" s="452" t="s">
        <v>1159</v>
      </c>
      <c r="F456" s="451">
        <v>2</v>
      </c>
      <c r="G456" s="452" t="s">
        <v>1160</v>
      </c>
      <c r="H456" s="451">
        <v>2</v>
      </c>
      <c r="I456" s="452" t="s">
        <v>1161</v>
      </c>
      <c r="J456" s="451">
        <v>2</v>
      </c>
      <c r="K456" s="452" t="s">
        <v>1162</v>
      </c>
      <c r="L456" s="451">
        <v>2</v>
      </c>
    </row>
    <row r="457" spans="1:12" ht="33.6">
      <c r="A457" s="453" t="s">
        <v>1163</v>
      </c>
      <c r="B457" s="454">
        <v>3</v>
      </c>
      <c r="C457" s="453" t="s">
        <v>1164</v>
      </c>
      <c r="D457" s="454">
        <v>3</v>
      </c>
      <c r="E457" s="453" t="s">
        <v>1165</v>
      </c>
      <c r="F457" s="454">
        <v>3</v>
      </c>
      <c r="G457" s="453" t="s">
        <v>1166</v>
      </c>
      <c r="H457" s="454">
        <v>3</v>
      </c>
      <c r="I457" s="453" t="s">
        <v>1167</v>
      </c>
      <c r="J457" s="454">
        <v>3</v>
      </c>
      <c r="K457" s="453" t="s">
        <v>1168</v>
      </c>
      <c r="L457" s="454">
        <v>3</v>
      </c>
    </row>
    <row r="458" spans="1:12" ht="18.600000000000001">
      <c r="A458" s="446" t="s">
        <v>1169</v>
      </c>
      <c r="B458" s="447" t="s">
        <v>1102</v>
      </c>
      <c r="C458" s="446" t="s">
        <v>1169</v>
      </c>
      <c r="D458" s="496" t="s">
        <v>1102</v>
      </c>
      <c r="E458" s="446" t="s">
        <v>1169</v>
      </c>
      <c r="F458" s="447" t="s">
        <v>1102</v>
      </c>
      <c r="G458" s="446" t="s">
        <v>1169</v>
      </c>
      <c r="H458" s="447" t="s">
        <v>1102</v>
      </c>
      <c r="I458" s="446" t="s">
        <v>1169</v>
      </c>
      <c r="J458" s="447" t="s">
        <v>1102</v>
      </c>
      <c r="K458" s="446" t="s">
        <v>1169</v>
      </c>
      <c r="L458" s="447" t="s">
        <v>1102</v>
      </c>
    </row>
    <row r="459" spans="1:12" ht="50.4">
      <c r="A459" s="502"/>
      <c r="B459" s="449"/>
      <c r="C459" s="502"/>
      <c r="D459" s="449"/>
      <c r="E459" s="502"/>
      <c r="F459" s="449"/>
      <c r="G459" s="502"/>
      <c r="H459" s="449"/>
      <c r="I459" s="502" t="s">
        <v>1227</v>
      </c>
      <c r="J459" s="449">
        <v>2</v>
      </c>
      <c r="K459" s="503" t="s">
        <v>1228</v>
      </c>
      <c r="L459" s="449">
        <v>2</v>
      </c>
    </row>
    <row r="460" spans="1:12" ht="33.6">
      <c r="A460" s="450" t="s">
        <v>1191</v>
      </c>
      <c r="B460" s="451">
        <v>1</v>
      </c>
      <c r="C460" s="484" t="s">
        <v>1250</v>
      </c>
      <c r="D460" s="451">
        <v>1</v>
      </c>
      <c r="E460" s="484" t="s">
        <v>1193</v>
      </c>
      <c r="F460" s="451">
        <v>1</v>
      </c>
      <c r="G460" s="484" t="s">
        <v>1194</v>
      </c>
      <c r="H460" s="451">
        <v>1</v>
      </c>
      <c r="I460" s="484" t="s">
        <v>1195</v>
      </c>
      <c r="J460" s="451">
        <v>1</v>
      </c>
      <c r="K460" s="484" t="s">
        <v>1196</v>
      </c>
      <c r="L460" s="451">
        <v>1</v>
      </c>
    </row>
    <row r="461" spans="1:12" ht="50.4">
      <c r="A461" s="484" t="s">
        <v>1283</v>
      </c>
      <c r="B461" s="451">
        <v>4</v>
      </c>
      <c r="C461" s="484" t="s">
        <v>1284</v>
      </c>
      <c r="D461" s="451">
        <v>2</v>
      </c>
      <c r="E461" s="484" t="s">
        <v>1276</v>
      </c>
      <c r="F461" s="451">
        <v>2</v>
      </c>
      <c r="G461" s="484" t="s">
        <v>1269</v>
      </c>
      <c r="H461" s="451">
        <v>2</v>
      </c>
      <c r="I461" s="484" t="s">
        <v>1271</v>
      </c>
      <c r="J461" s="451">
        <v>2</v>
      </c>
      <c r="K461" s="504" t="s">
        <v>1272</v>
      </c>
      <c r="L461" s="451">
        <v>2</v>
      </c>
    </row>
    <row r="462" spans="1:12" ht="50.4">
      <c r="A462" s="452" t="s">
        <v>1229</v>
      </c>
      <c r="B462" s="451">
        <v>1</v>
      </c>
      <c r="C462" s="484" t="s">
        <v>1285</v>
      </c>
      <c r="D462" s="451">
        <v>2</v>
      </c>
      <c r="E462" s="452" t="s">
        <v>1230</v>
      </c>
      <c r="F462" s="482">
        <v>1</v>
      </c>
      <c r="G462" s="461" t="s">
        <v>1198</v>
      </c>
      <c r="H462" s="482">
        <v>1</v>
      </c>
      <c r="I462" s="505" t="s">
        <v>1231</v>
      </c>
      <c r="J462" s="454">
        <v>2</v>
      </c>
      <c r="K462" s="506"/>
      <c r="L462" s="507"/>
    </row>
    <row r="463" spans="1:12" ht="55.8">
      <c r="A463" s="446" t="s">
        <v>1207</v>
      </c>
      <c r="B463" s="447" t="s">
        <v>1102</v>
      </c>
      <c r="C463" s="446" t="s">
        <v>1207</v>
      </c>
      <c r="D463" s="508" t="s">
        <v>1102</v>
      </c>
      <c r="E463" s="446" t="s">
        <v>1207</v>
      </c>
      <c r="F463" s="447" t="s">
        <v>1102</v>
      </c>
      <c r="G463" s="446" t="s">
        <v>1207</v>
      </c>
      <c r="H463" s="447" t="s">
        <v>1102</v>
      </c>
      <c r="I463" s="446" t="s">
        <v>1207</v>
      </c>
      <c r="J463" s="447" t="s">
        <v>1102</v>
      </c>
      <c r="K463" s="446" t="s">
        <v>1207</v>
      </c>
      <c r="L463" s="447" t="s">
        <v>1102</v>
      </c>
    </row>
    <row r="464" spans="1:12" ht="50.4">
      <c r="A464" s="486"/>
      <c r="B464" s="487"/>
      <c r="C464" s="486"/>
      <c r="D464" s="487"/>
      <c r="E464" s="486" t="s">
        <v>1232</v>
      </c>
      <c r="F464" s="705">
        <v>2</v>
      </c>
      <c r="G464" s="486" t="s">
        <v>1233</v>
      </c>
      <c r="H464" s="705">
        <v>2</v>
      </c>
      <c r="I464" s="486"/>
      <c r="J464" s="487"/>
      <c r="K464" s="486"/>
      <c r="L464" s="487"/>
    </row>
    <row r="465" spans="1:12" ht="33.6">
      <c r="A465" s="488"/>
      <c r="B465" s="489"/>
      <c r="C465" s="488"/>
      <c r="D465" s="489"/>
      <c r="E465" s="488" t="s">
        <v>1234</v>
      </c>
      <c r="F465" s="706"/>
      <c r="G465" s="488" t="s">
        <v>1235</v>
      </c>
      <c r="H465" s="706"/>
      <c r="I465" s="488"/>
      <c r="J465" s="489"/>
      <c r="K465" s="488"/>
      <c r="L465" s="489"/>
    </row>
    <row r="466" spans="1:12" ht="37.200000000000003">
      <c r="A466" s="446" t="s">
        <v>1212</v>
      </c>
      <c r="B466" s="447" t="s">
        <v>1102</v>
      </c>
      <c r="C466" s="446" t="s">
        <v>1212</v>
      </c>
      <c r="D466" s="447" t="s">
        <v>1102</v>
      </c>
      <c r="E466" s="446" t="s">
        <v>1212</v>
      </c>
      <c r="F466" s="447" t="s">
        <v>1102</v>
      </c>
      <c r="G466" s="446" t="s">
        <v>1212</v>
      </c>
      <c r="H466" s="447" t="s">
        <v>1102</v>
      </c>
      <c r="I466" s="446" t="s">
        <v>1212</v>
      </c>
      <c r="J466" s="447" t="s">
        <v>1102</v>
      </c>
      <c r="K466" s="446" t="s">
        <v>1212</v>
      </c>
      <c r="L466" s="447" t="s">
        <v>1102</v>
      </c>
    </row>
    <row r="467" spans="1:12" ht="33.6">
      <c r="A467" s="448" t="s">
        <v>325</v>
      </c>
      <c r="B467" s="449">
        <v>1</v>
      </c>
      <c r="C467" s="448" t="s">
        <v>325</v>
      </c>
      <c r="D467" s="449">
        <v>1</v>
      </c>
      <c r="E467" s="448" t="s">
        <v>325</v>
      </c>
      <c r="F467" s="449">
        <v>1</v>
      </c>
      <c r="G467" s="448" t="s">
        <v>325</v>
      </c>
      <c r="H467" s="449">
        <v>1</v>
      </c>
      <c r="I467" s="448" t="s">
        <v>325</v>
      </c>
      <c r="J467" s="449">
        <v>1</v>
      </c>
      <c r="K467" s="448" t="s">
        <v>325</v>
      </c>
      <c r="L467" s="449">
        <v>1</v>
      </c>
    </row>
    <row r="468" spans="1:12" ht="33.6">
      <c r="A468" s="450" t="s">
        <v>1213</v>
      </c>
      <c r="B468" s="451">
        <v>1</v>
      </c>
      <c r="C468" s="450" t="s">
        <v>1213</v>
      </c>
      <c r="D468" s="451">
        <v>1</v>
      </c>
      <c r="E468" s="450" t="s">
        <v>1213</v>
      </c>
      <c r="F468" s="451">
        <v>1</v>
      </c>
      <c r="G468" s="450" t="s">
        <v>1213</v>
      </c>
      <c r="H468" s="451">
        <v>1</v>
      </c>
      <c r="I468" s="450" t="s">
        <v>1213</v>
      </c>
      <c r="J468" s="451">
        <v>1</v>
      </c>
      <c r="K468" s="450" t="s">
        <v>1213</v>
      </c>
      <c r="L468" s="451">
        <v>1</v>
      </c>
    </row>
    <row r="469" spans="1:12" ht="16.8">
      <c r="A469" s="450" t="s">
        <v>577</v>
      </c>
      <c r="B469" s="451">
        <v>1</v>
      </c>
      <c r="C469" s="450" t="s">
        <v>1237</v>
      </c>
      <c r="D469" s="451">
        <v>1</v>
      </c>
      <c r="E469" s="450" t="s">
        <v>577</v>
      </c>
      <c r="F469" s="451">
        <v>1</v>
      </c>
      <c r="G469" s="450" t="s">
        <v>1237</v>
      </c>
      <c r="H469" s="451">
        <v>1</v>
      </c>
      <c r="I469" s="450" t="s">
        <v>577</v>
      </c>
      <c r="J469" s="451">
        <v>1</v>
      </c>
      <c r="K469" s="450" t="s">
        <v>1237</v>
      </c>
      <c r="L469" s="451">
        <v>1</v>
      </c>
    </row>
    <row r="470" spans="1:12" ht="33.6">
      <c r="A470" s="450" t="s">
        <v>948</v>
      </c>
      <c r="B470" s="451"/>
      <c r="C470" s="450" t="s">
        <v>1218</v>
      </c>
      <c r="D470" s="451"/>
      <c r="E470" s="450" t="s">
        <v>948</v>
      </c>
      <c r="F470" s="451"/>
      <c r="G470" s="707" t="s">
        <v>1277</v>
      </c>
      <c r="H470" s="707"/>
      <c r="I470" s="450" t="s">
        <v>948</v>
      </c>
      <c r="J470" s="451"/>
      <c r="K470" s="450" t="s">
        <v>1218</v>
      </c>
      <c r="L470" s="451"/>
    </row>
    <row r="471" spans="1:12" ht="16.8">
      <c r="A471" s="450"/>
      <c r="B471" s="451"/>
      <c r="C471" s="450"/>
      <c r="D471" s="451"/>
      <c r="E471" s="450"/>
      <c r="F471" s="451"/>
      <c r="G471" s="708"/>
      <c r="H471" s="708"/>
      <c r="I471" s="450"/>
      <c r="J471" s="451"/>
      <c r="K471" s="450"/>
      <c r="L471" s="451"/>
    </row>
    <row r="472" spans="1:12" ht="18.600000000000001">
      <c r="A472" s="474" t="s">
        <v>134</v>
      </c>
      <c r="B472" s="474">
        <f>SUM(B447:B471)</f>
        <v>31</v>
      </c>
      <c r="C472" s="474" t="s">
        <v>134</v>
      </c>
      <c r="D472" s="474">
        <f>SUM(D447:D471)</f>
        <v>30</v>
      </c>
      <c r="E472" s="474" t="s">
        <v>134</v>
      </c>
      <c r="F472" s="474">
        <f>SUM(F447:F471)</f>
        <v>31</v>
      </c>
      <c r="G472" s="474" t="s">
        <v>134</v>
      </c>
      <c r="H472" s="474">
        <f>SUM(H447:H471)</f>
        <v>31</v>
      </c>
      <c r="I472" s="474" t="s">
        <v>134</v>
      </c>
      <c r="J472" s="474">
        <f>SUM(J447:J471)</f>
        <v>32</v>
      </c>
      <c r="K472" s="474" t="s">
        <v>134</v>
      </c>
      <c r="L472" s="474">
        <f>SUM(L447:L471)</f>
        <v>30</v>
      </c>
    </row>
    <row r="473" spans="1:12">
      <c r="A473" s="478"/>
      <c r="B473" s="478"/>
      <c r="C473" s="478"/>
      <c r="D473" s="478"/>
      <c r="E473" s="478"/>
      <c r="F473" s="478"/>
      <c r="G473" s="478"/>
      <c r="H473" s="478"/>
      <c r="I473" s="478"/>
      <c r="J473" s="478"/>
      <c r="K473" s="478"/>
      <c r="L473" s="478"/>
    </row>
  </sheetData>
  <mergeCells count="377">
    <mergeCell ref="A1:S1"/>
    <mergeCell ref="A2:S2"/>
    <mergeCell ref="A3:S3"/>
    <mergeCell ref="A5:A7"/>
    <mergeCell ref="B5:G5"/>
    <mergeCell ref="H5:M5"/>
    <mergeCell ref="N5:S5"/>
    <mergeCell ref="B6:D6"/>
    <mergeCell ref="E6:G6"/>
    <mergeCell ref="H6:J6"/>
    <mergeCell ref="K6:M6"/>
    <mergeCell ref="N6:P6"/>
    <mergeCell ref="Q6:S6"/>
    <mergeCell ref="D8:D16"/>
    <mergeCell ref="G8:G16"/>
    <mergeCell ref="J8:J16"/>
    <mergeCell ref="M8:M16"/>
    <mergeCell ref="P8:P16"/>
    <mergeCell ref="S8:S16"/>
    <mergeCell ref="N20:P20"/>
    <mergeCell ref="Q20:S20"/>
    <mergeCell ref="B21:J21"/>
    <mergeCell ref="K21:M21"/>
    <mergeCell ref="A22:S22"/>
    <mergeCell ref="A23:S23"/>
    <mergeCell ref="R18:S18"/>
    <mergeCell ref="C19:D19"/>
    <mergeCell ref="F19:G19"/>
    <mergeCell ref="I19:J19"/>
    <mergeCell ref="L19:M19"/>
    <mergeCell ref="O19:P19"/>
    <mergeCell ref="R19:S19"/>
    <mergeCell ref="A17:A21"/>
    <mergeCell ref="C18:D18"/>
    <mergeCell ref="F18:G18"/>
    <mergeCell ref="I18:J18"/>
    <mergeCell ref="L18:M18"/>
    <mergeCell ref="O18:P18"/>
    <mergeCell ref="B20:D20"/>
    <mergeCell ref="E20:G20"/>
    <mergeCell ref="H20:J20"/>
    <mergeCell ref="K20:M20"/>
    <mergeCell ref="A26:S26"/>
    <mergeCell ref="A27:S27"/>
    <mergeCell ref="A28:S28"/>
    <mergeCell ref="A29:S29"/>
    <mergeCell ref="A31:A33"/>
    <mergeCell ref="B31:G31"/>
    <mergeCell ref="H31:M31"/>
    <mergeCell ref="N31:S31"/>
    <mergeCell ref="B32:D32"/>
    <mergeCell ref="E32:G32"/>
    <mergeCell ref="H32:J32"/>
    <mergeCell ref="K32:M32"/>
    <mergeCell ref="N32:P32"/>
    <mergeCell ref="Q32:S32"/>
    <mergeCell ref="D34:D42"/>
    <mergeCell ref="G34:G42"/>
    <mergeCell ref="J34:J42"/>
    <mergeCell ref="M34:M42"/>
    <mergeCell ref="P34:P42"/>
    <mergeCell ref="S34:S42"/>
    <mergeCell ref="N46:P46"/>
    <mergeCell ref="Q46:S46"/>
    <mergeCell ref="B47:J47"/>
    <mergeCell ref="K47:M47"/>
    <mergeCell ref="A48:S48"/>
    <mergeCell ref="A51:S51"/>
    <mergeCell ref="R44:S44"/>
    <mergeCell ref="C45:D45"/>
    <mergeCell ref="F45:G45"/>
    <mergeCell ref="I45:J45"/>
    <mergeCell ref="L45:M45"/>
    <mergeCell ref="O45:P45"/>
    <mergeCell ref="R45:S45"/>
    <mergeCell ref="A43:A47"/>
    <mergeCell ref="C44:D44"/>
    <mergeCell ref="F44:G44"/>
    <mergeCell ref="I44:J44"/>
    <mergeCell ref="L44:M44"/>
    <mergeCell ref="O44:P44"/>
    <mergeCell ref="B46:D46"/>
    <mergeCell ref="E46:G46"/>
    <mergeCell ref="H46:J46"/>
    <mergeCell ref="K46:M46"/>
    <mergeCell ref="A52:S52"/>
    <mergeCell ref="A53:S53"/>
    <mergeCell ref="A54:S54"/>
    <mergeCell ref="A56:A58"/>
    <mergeCell ref="B56:G56"/>
    <mergeCell ref="H56:M56"/>
    <mergeCell ref="N56:S56"/>
    <mergeCell ref="B57:D57"/>
    <mergeCell ref="E57:G57"/>
    <mergeCell ref="H57:J57"/>
    <mergeCell ref="K57:M57"/>
    <mergeCell ref="N57:P57"/>
    <mergeCell ref="Q57:S57"/>
    <mergeCell ref="D59:D67"/>
    <mergeCell ref="G59:G67"/>
    <mergeCell ref="J59:J67"/>
    <mergeCell ref="M59:M67"/>
    <mergeCell ref="P59:P67"/>
    <mergeCell ref="S59:S67"/>
    <mergeCell ref="N71:P71"/>
    <mergeCell ref="Q71:S71"/>
    <mergeCell ref="B72:J72"/>
    <mergeCell ref="K72:M72"/>
    <mergeCell ref="A73:S73"/>
    <mergeCell ref="A74:S74"/>
    <mergeCell ref="R69:S69"/>
    <mergeCell ref="C70:D70"/>
    <mergeCell ref="F70:G70"/>
    <mergeCell ref="I70:J70"/>
    <mergeCell ref="L70:M70"/>
    <mergeCell ref="O70:P70"/>
    <mergeCell ref="R70:S70"/>
    <mergeCell ref="A68:A72"/>
    <mergeCell ref="C69:D69"/>
    <mergeCell ref="F69:G69"/>
    <mergeCell ref="I69:J69"/>
    <mergeCell ref="L69:M69"/>
    <mergeCell ref="O69:P69"/>
    <mergeCell ref="B71:D71"/>
    <mergeCell ref="E71:G71"/>
    <mergeCell ref="H71:J71"/>
    <mergeCell ref="K71:M71"/>
    <mergeCell ref="A77:S77"/>
    <mergeCell ref="A78:S78"/>
    <mergeCell ref="A79:S79"/>
    <mergeCell ref="A80:S80"/>
    <mergeCell ref="A82:A84"/>
    <mergeCell ref="B82:G82"/>
    <mergeCell ref="H82:M82"/>
    <mergeCell ref="N82:S82"/>
    <mergeCell ref="B83:D83"/>
    <mergeCell ref="E83:G83"/>
    <mergeCell ref="H83:J83"/>
    <mergeCell ref="K83:M83"/>
    <mergeCell ref="N83:P83"/>
    <mergeCell ref="Q83:S83"/>
    <mergeCell ref="D85:D93"/>
    <mergeCell ref="G85:G93"/>
    <mergeCell ref="J85:J93"/>
    <mergeCell ref="M85:M93"/>
    <mergeCell ref="P85:P93"/>
    <mergeCell ref="S85:S93"/>
    <mergeCell ref="N97:P97"/>
    <mergeCell ref="Q97:S97"/>
    <mergeCell ref="B98:J98"/>
    <mergeCell ref="K98:M98"/>
    <mergeCell ref="A99:S99"/>
    <mergeCell ref="A100:S100"/>
    <mergeCell ref="R95:S95"/>
    <mergeCell ref="C96:D96"/>
    <mergeCell ref="F96:G96"/>
    <mergeCell ref="I96:J96"/>
    <mergeCell ref="L96:M96"/>
    <mergeCell ref="O96:P96"/>
    <mergeCell ref="R96:S96"/>
    <mergeCell ref="A94:A98"/>
    <mergeCell ref="C95:D95"/>
    <mergeCell ref="F95:G95"/>
    <mergeCell ref="I95:J95"/>
    <mergeCell ref="L95:M95"/>
    <mergeCell ref="O95:P95"/>
    <mergeCell ref="B97:D97"/>
    <mergeCell ref="E97:G97"/>
    <mergeCell ref="H97:J97"/>
    <mergeCell ref="K97:M97"/>
    <mergeCell ref="A103:S103"/>
    <mergeCell ref="A104:S104"/>
    <mergeCell ref="A105:S105"/>
    <mergeCell ref="A106:S106"/>
    <mergeCell ref="A108:A110"/>
    <mergeCell ref="B108:G108"/>
    <mergeCell ref="H108:M108"/>
    <mergeCell ref="N108:S108"/>
    <mergeCell ref="B109:D109"/>
    <mergeCell ref="E109:G109"/>
    <mergeCell ref="H109:J109"/>
    <mergeCell ref="K109:M109"/>
    <mergeCell ref="N109:P109"/>
    <mergeCell ref="Q109:S109"/>
    <mergeCell ref="D111:D119"/>
    <mergeCell ref="G111:G119"/>
    <mergeCell ref="J111:J119"/>
    <mergeCell ref="M111:M119"/>
    <mergeCell ref="P111:P119"/>
    <mergeCell ref="S111:S119"/>
    <mergeCell ref="N123:P123"/>
    <mergeCell ref="Q123:S123"/>
    <mergeCell ref="B124:J124"/>
    <mergeCell ref="K124:M124"/>
    <mergeCell ref="A125:S125"/>
    <mergeCell ref="A126:S126"/>
    <mergeCell ref="R121:S121"/>
    <mergeCell ref="C122:D122"/>
    <mergeCell ref="F122:G122"/>
    <mergeCell ref="I122:J122"/>
    <mergeCell ref="L122:M122"/>
    <mergeCell ref="O122:P122"/>
    <mergeCell ref="R122:S122"/>
    <mergeCell ref="A120:A124"/>
    <mergeCell ref="C121:D121"/>
    <mergeCell ref="F121:G121"/>
    <mergeCell ref="I121:J121"/>
    <mergeCell ref="L121:M121"/>
    <mergeCell ref="O121:P121"/>
    <mergeCell ref="B123:D123"/>
    <mergeCell ref="E123:G123"/>
    <mergeCell ref="H123:J123"/>
    <mergeCell ref="K123:M123"/>
    <mergeCell ref="A129:S129"/>
    <mergeCell ref="A130:S130"/>
    <mergeCell ref="A131:S131"/>
    <mergeCell ref="A132:S132"/>
    <mergeCell ref="A134:A136"/>
    <mergeCell ref="B134:G134"/>
    <mergeCell ref="H134:M134"/>
    <mergeCell ref="N134:S134"/>
    <mergeCell ref="B135:D135"/>
    <mergeCell ref="E135:G135"/>
    <mergeCell ref="H135:J135"/>
    <mergeCell ref="K135:M135"/>
    <mergeCell ref="N135:P135"/>
    <mergeCell ref="Q135:S135"/>
    <mergeCell ref="D137:D145"/>
    <mergeCell ref="G137:G145"/>
    <mergeCell ref="J137:J145"/>
    <mergeCell ref="M137:M145"/>
    <mergeCell ref="P137:P145"/>
    <mergeCell ref="S137:S145"/>
    <mergeCell ref="N149:P149"/>
    <mergeCell ref="Q149:S149"/>
    <mergeCell ref="B150:J150"/>
    <mergeCell ref="K150:M150"/>
    <mergeCell ref="A151:S151"/>
    <mergeCell ref="A158:L158"/>
    <mergeCell ref="R147:S147"/>
    <mergeCell ref="C148:D148"/>
    <mergeCell ref="F148:G148"/>
    <mergeCell ref="I148:J148"/>
    <mergeCell ref="L148:M148"/>
    <mergeCell ref="O148:P148"/>
    <mergeCell ref="R148:S148"/>
    <mergeCell ref="A146:A150"/>
    <mergeCell ref="C147:D147"/>
    <mergeCell ref="F147:G147"/>
    <mergeCell ref="I147:J147"/>
    <mergeCell ref="L147:M147"/>
    <mergeCell ref="O147:P147"/>
    <mergeCell ref="B149:D149"/>
    <mergeCell ref="E149:G149"/>
    <mergeCell ref="H149:J149"/>
    <mergeCell ref="K149:M149"/>
    <mergeCell ref="A159:L159"/>
    <mergeCell ref="A160:L160"/>
    <mergeCell ref="A161:D161"/>
    <mergeCell ref="E161:H161"/>
    <mergeCell ref="I161:L161"/>
    <mergeCell ref="A162:B162"/>
    <mergeCell ref="C162:D162"/>
    <mergeCell ref="E162:F162"/>
    <mergeCell ref="G162:H162"/>
    <mergeCell ref="I162:J162"/>
    <mergeCell ref="A203:B203"/>
    <mergeCell ref="C203:D203"/>
    <mergeCell ref="E203:F203"/>
    <mergeCell ref="G203:H203"/>
    <mergeCell ref="I203:J203"/>
    <mergeCell ref="K203:L203"/>
    <mergeCell ref="K162:L162"/>
    <mergeCell ref="F188:F189"/>
    <mergeCell ref="H188:H189"/>
    <mergeCell ref="A199:L199"/>
    <mergeCell ref="A200:L200"/>
    <mergeCell ref="A202:D202"/>
    <mergeCell ref="E202:H202"/>
    <mergeCell ref="I202:L202"/>
    <mergeCell ref="K238:L238"/>
    <mergeCell ref="F258:F259"/>
    <mergeCell ref="H258:H259"/>
    <mergeCell ref="A269:L269"/>
    <mergeCell ref="A270:L270"/>
    <mergeCell ref="A272:D272"/>
    <mergeCell ref="E272:H272"/>
    <mergeCell ref="I272:L272"/>
    <mergeCell ref="A234:L234"/>
    <mergeCell ref="A235:L235"/>
    <mergeCell ref="A237:D237"/>
    <mergeCell ref="E237:H237"/>
    <mergeCell ref="I237:L237"/>
    <mergeCell ref="A238:B238"/>
    <mergeCell ref="C238:D238"/>
    <mergeCell ref="E238:F238"/>
    <mergeCell ref="G238:H238"/>
    <mergeCell ref="I238:J238"/>
    <mergeCell ref="F293:F294"/>
    <mergeCell ref="H293:H294"/>
    <mergeCell ref="A304:L304"/>
    <mergeCell ref="A305:L305"/>
    <mergeCell ref="A307:D307"/>
    <mergeCell ref="E307:H307"/>
    <mergeCell ref="I307:L307"/>
    <mergeCell ref="A273:B273"/>
    <mergeCell ref="C273:D273"/>
    <mergeCell ref="E273:F273"/>
    <mergeCell ref="G273:H273"/>
    <mergeCell ref="I273:J273"/>
    <mergeCell ref="K273:L273"/>
    <mergeCell ref="F328:F329"/>
    <mergeCell ref="H328:H329"/>
    <mergeCell ref="A339:L339"/>
    <mergeCell ref="A340:L340"/>
    <mergeCell ref="A342:D342"/>
    <mergeCell ref="E342:H342"/>
    <mergeCell ref="I342:L342"/>
    <mergeCell ref="A308:B308"/>
    <mergeCell ref="C308:D308"/>
    <mergeCell ref="E308:F308"/>
    <mergeCell ref="G308:H308"/>
    <mergeCell ref="I308:J308"/>
    <mergeCell ref="K308:L308"/>
    <mergeCell ref="F362:F363"/>
    <mergeCell ref="H362:H363"/>
    <mergeCell ref="A373:L373"/>
    <mergeCell ref="A374:L374"/>
    <mergeCell ref="A376:D376"/>
    <mergeCell ref="E376:H376"/>
    <mergeCell ref="I376:L376"/>
    <mergeCell ref="A343:B343"/>
    <mergeCell ref="C343:D343"/>
    <mergeCell ref="E343:F343"/>
    <mergeCell ref="G343:H343"/>
    <mergeCell ref="I343:J343"/>
    <mergeCell ref="K343:L343"/>
    <mergeCell ref="F396:F397"/>
    <mergeCell ref="H396:H397"/>
    <mergeCell ref="G402:G403"/>
    <mergeCell ref="H402:H403"/>
    <mergeCell ref="A407:L407"/>
    <mergeCell ref="A408:L408"/>
    <mergeCell ref="A377:B377"/>
    <mergeCell ref="C377:D377"/>
    <mergeCell ref="E377:F377"/>
    <mergeCell ref="G377:H377"/>
    <mergeCell ref="I377:J377"/>
    <mergeCell ref="K377:L377"/>
    <mergeCell ref="F430:F431"/>
    <mergeCell ref="H430:H431"/>
    <mergeCell ref="G436:G437"/>
    <mergeCell ref="H436:H437"/>
    <mergeCell ref="A441:L441"/>
    <mergeCell ref="A442:L442"/>
    <mergeCell ref="A410:D410"/>
    <mergeCell ref="E410:H410"/>
    <mergeCell ref="I410:L410"/>
    <mergeCell ref="A411:B411"/>
    <mergeCell ref="C411:D411"/>
    <mergeCell ref="E411:F411"/>
    <mergeCell ref="G411:H411"/>
    <mergeCell ref="I411:J411"/>
    <mergeCell ref="K411:L411"/>
    <mergeCell ref="F464:F465"/>
    <mergeCell ref="H464:H465"/>
    <mergeCell ref="G470:G471"/>
    <mergeCell ref="H470:H471"/>
    <mergeCell ref="A444:D444"/>
    <mergeCell ref="E444:H444"/>
    <mergeCell ref="I444:L444"/>
    <mergeCell ref="A445:B445"/>
    <mergeCell ref="C445:D445"/>
    <mergeCell ref="E445:F445"/>
    <mergeCell ref="G445:H445"/>
    <mergeCell ref="I445:J445"/>
    <mergeCell ref="K445:L44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V21" sqref="V21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1286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09" t="s">
        <v>9</v>
      </c>
      <c r="L7" s="210" t="s">
        <v>10</v>
      </c>
      <c r="M7" s="6" t="s">
        <v>11</v>
      </c>
      <c r="N7" s="6" t="s">
        <v>12</v>
      </c>
      <c r="O7" s="7" t="s">
        <v>13</v>
      </c>
      <c r="P7" s="212" t="s">
        <v>9</v>
      </c>
      <c r="Q7" s="210" t="s">
        <v>10</v>
      </c>
      <c r="R7" s="6" t="s">
        <v>11</v>
      </c>
      <c r="S7" s="6" t="s">
        <v>12</v>
      </c>
      <c r="T7" s="9" t="s">
        <v>13</v>
      </c>
      <c r="U7" s="209" t="s">
        <v>9</v>
      </c>
      <c r="V7" s="210" t="s">
        <v>10</v>
      </c>
      <c r="W7" s="6" t="s">
        <v>11</v>
      </c>
      <c r="X7" s="6" t="s">
        <v>12</v>
      </c>
      <c r="Y7" s="7" t="s">
        <v>13</v>
      </c>
      <c r="Z7" s="212" t="s">
        <v>9</v>
      </c>
      <c r="AA7" s="210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26">
        <v>1.5</v>
      </c>
      <c r="D8" s="226">
        <v>3</v>
      </c>
      <c r="E8" s="20">
        <v>60</v>
      </c>
      <c r="F8" s="109" t="s">
        <v>16</v>
      </c>
      <c r="G8" s="76" t="s">
        <v>197</v>
      </c>
      <c r="H8" s="226">
        <v>1.5</v>
      </c>
      <c r="I8" s="226">
        <v>3</v>
      </c>
      <c r="J8" s="110">
        <v>60</v>
      </c>
      <c r="K8" s="75" t="s">
        <v>18</v>
      </c>
      <c r="L8" s="76" t="s">
        <v>197</v>
      </c>
      <c r="M8" s="226">
        <v>1.5</v>
      </c>
      <c r="N8" s="226">
        <v>3</v>
      </c>
      <c r="O8" s="20">
        <v>60</v>
      </c>
      <c r="P8" s="79" t="s">
        <v>20</v>
      </c>
      <c r="Q8" s="76" t="s">
        <v>197</v>
      </c>
      <c r="R8" s="226">
        <v>1.5</v>
      </c>
      <c r="S8" s="226">
        <v>3</v>
      </c>
      <c r="T8" s="110">
        <v>60</v>
      </c>
      <c r="U8" s="75" t="s">
        <v>22</v>
      </c>
      <c r="V8" s="76" t="s">
        <v>197</v>
      </c>
      <c r="W8" s="226">
        <v>1.5</v>
      </c>
      <c r="X8" s="226">
        <v>3</v>
      </c>
      <c r="Y8" s="20">
        <v>60</v>
      </c>
      <c r="Z8" s="79" t="s">
        <v>24</v>
      </c>
      <c r="AA8" s="76" t="s">
        <v>197</v>
      </c>
      <c r="AB8" s="226">
        <v>1.5</v>
      </c>
      <c r="AC8" s="226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17">
        <v>1.5</v>
      </c>
      <c r="D9" s="217">
        <v>3</v>
      </c>
      <c r="E9" s="29">
        <v>60</v>
      </c>
      <c r="F9" s="111" t="s">
        <v>28</v>
      </c>
      <c r="G9" s="84" t="s">
        <v>198</v>
      </c>
      <c r="H9" s="217">
        <v>1.5</v>
      </c>
      <c r="I9" s="217">
        <v>3</v>
      </c>
      <c r="J9" s="112">
        <v>60</v>
      </c>
      <c r="K9" s="75" t="s">
        <v>30</v>
      </c>
      <c r="L9" s="84" t="s">
        <v>198</v>
      </c>
      <c r="M9" s="217">
        <v>1.5</v>
      </c>
      <c r="N9" s="217">
        <v>3</v>
      </c>
      <c r="O9" s="29">
        <v>60</v>
      </c>
      <c r="P9" s="79" t="s">
        <v>32</v>
      </c>
      <c r="Q9" s="84" t="s">
        <v>198</v>
      </c>
      <c r="R9" s="217">
        <v>1.5</v>
      </c>
      <c r="S9" s="217">
        <v>3</v>
      </c>
      <c r="T9" s="112">
        <v>60</v>
      </c>
      <c r="U9" s="75" t="s">
        <v>34</v>
      </c>
      <c r="V9" s="84" t="s">
        <v>198</v>
      </c>
      <c r="W9" s="217">
        <v>1.5</v>
      </c>
      <c r="X9" s="217">
        <v>3</v>
      </c>
      <c r="Y9" s="29">
        <v>60</v>
      </c>
      <c r="Z9" s="79" t="s">
        <v>36</v>
      </c>
      <c r="AA9" s="84" t="s">
        <v>198</v>
      </c>
      <c r="AB9" s="217">
        <v>1.5</v>
      </c>
      <c r="AC9" s="217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17">
        <v>1.5</v>
      </c>
      <c r="D10" s="217">
        <v>3</v>
      </c>
      <c r="E10" s="29">
        <v>60</v>
      </c>
      <c r="F10" s="111" t="s">
        <v>40</v>
      </c>
      <c r="G10" s="84" t="s">
        <v>199</v>
      </c>
      <c r="H10" s="217">
        <v>1.5</v>
      </c>
      <c r="I10" s="217">
        <v>3</v>
      </c>
      <c r="J10" s="112">
        <v>60</v>
      </c>
      <c r="K10" s="75" t="s">
        <v>42</v>
      </c>
      <c r="L10" s="84" t="s">
        <v>199</v>
      </c>
      <c r="M10" s="217">
        <v>1.5</v>
      </c>
      <c r="N10" s="217">
        <v>3</v>
      </c>
      <c r="O10" s="29">
        <v>60</v>
      </c>
      <c r="P10" s="79" t="s">
        <v>44</v>
      </c>
      <c r="Q10" s="84" t="s">
        <v>199</v>
      </c>
      <c r="R10" s="217">
        <v>1.5</v>
      </c>
      <c r="S10" s="217">
        <v>3</v>
      </c>
      <c r="T10" s="112">
        <v>60</v>
      </c>
      <c r="U10" s="75" t="s">
        <v>46</v>
      </c>
      <c r="V10" s="84" t="s">
        <v>199</v>
      </c>
      <c r="W10" s="217">
        <v>1.5</v>
      </c>
      <c r="X10" s="217">
        <v>3</v>
      </c>
      <c r="Y10" s="29">
        <v>60</v>
      </c>
      <c r="Z10" s="79" t="s">
        <v>48</v>
      </c>
      <c r="AA10" s="84" t="s">
        <v>199</v>
      </c>
      <c r="AB10" s="217">
        <v>1.5</v>
      </c>
      <c r="AC10" s="217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17">
        <v>1.5</v>
      </c>
      <c r="D11" s="217">
        <v>3</v>
      </c>
      <c r="E11" s="29">
        <v>60</v>
      </c>
      <c r="F11" s="111" t="s">
        <v>62</v>
      </c>
      <c r="G11" s="84" t="s">
        <v>200</v>
      </c>
      <c r="H11" s="217">
        <v>1.5</v>
      </c>
      <c r="I11" s="217">
        <v>3</v>
      </c>
      <c r="J11" s="112">
        <v>60</v>
      </c>
      <c r="K11" s="75" t="s">
        <v>54</v>
      </c>
      <c r="L11" s="84" t="s">
        <v>200</v>
      </c>
      <c r="M11" s="217">
        <v>1.5</v>
      </c>
      <c r="N11" s="217">
        <v>3</v>
      </c>
      <c r="O11" s="29">
        <v>60</v>
      </c>
      <c r="P11" s="79" t="s">
        <v>66</v>
      </c>
      <c r="Q11" s="84" t="s">
        <v>200</v>
      </c>
      <c r="R11" s="217">
        <v>1.5</v>
      </c>
      <c r="S11" s="217">
        <v>3</v>
      </c>
      <c r="T11" s="112">
        <v>60</v>
      </c>
      <c r="U11" s="75" t="s">
        <v>58</v>
      </c>
      <c r="V11" s="84" t="s">
        <v>200</v>
      </c>
      <c r="W11" s="217">
        <v>1.5</v>
      </c>
      <c r="X11" s="217">
        <v>3</v>
      </c>
      <c r="Y11" s="29">
        <v>60</v>
      </c>
      <c r="Z11" s="79" t="s">
        <v>70</v>
      </c>
      <c r="AA11" s="84" t="s">
        <v>200</v>
      </c>
      <c r="AB11" s="217">
        <v>1.5</v>
      </c>
      <c r="AC11" s="217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17">
        <v>0.5</v>
      </c>
      <c r="D12" s="217">
        <v>1</v>
      </c>
      <c r="E12" s="29">
        <v>20</v>
      </c>
      <c r="F12" s="111" t="s">
        <v>64</v>
      </c>
      <c r="G12" s="84" t="s">
        <v>202</v>
      </c>
      <c r="H12" s="217">
        <v>0.5</v>
      </c>
      <c r="I12" s="217">
        <v>1</v>
      </c>
      <c r="J12" s="112">
        <v>20</v>
      </c>
      <c r="K12" s="75" t="s">
        <v>54</v>
      </c>
      <c r="L12" s="84" t="s">
        <v>202</v>
      </c>
      <c r="M12" s="217">
        <v>0.5</v>
      </c>
      <c r="N12" s="217">
        <v>1</v>
      </c>
      <c r="O12" s="29">
        <v>20</v>
      </c>
      <c r="P12" s="79" t="s">
        <v>66</v>
      </c>
      <c r="Q12" s="84" t="s">
        <v>202</v>
      </c>
      <c r="R12" s="217">
        <v>0.5</v>
      </c>
      <c r="S12" s="217">
        <v>1</v>
      </c>
      <c r="T12" s="112">
        <v>20</v>
      </c>
      <c r="U12" s="75" t="s">
        <v>58</v>
      </c>
      <c r="V12" s="84" t="s">
        <v>202</v>
      </c>
      <c r="W12" s="217">
        <v>0.5</v>
      </c>
      <c r="X12" s="217">
        <v>1</v>
      </c>
      <c r="Y12" s="29">
        <v>20</v>
      </c>
      <c r="Z12" s="79" t="s">
        <v>70</v>
      </c>
      <c r="AA12" s="84" t="s">
        <v>202</v>
      </c>
      <c r="AB12" s="217">
        <v>0.5</v>
      </c>
      <c r="AC12" s="217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17">
        <v>1</v>
      </c>
      <c r="D13" s="217">
        <v>2</v>
      </c>
      <c r="E13" s="29">
        <v>40</v>
      </c>
      <c r="F13" s="111" t="s">
        <v>76</v>
      </c>
      <c r="G13" s="84" t="s">
        <v>204</v>
      </c>
      <c r="H13" s="217">
        <v>1</v>
      </c>
      <c r="I13" s="217">
        <v>2</v>
      </c>
      <c r="J13" s="112">
        <v>40</v>
      </c>
      <c r="K13" s="75" t="s">
        <v>78</v>
      </c>
      <c r="L13" s="84" t="s">
        <v>204</v>
      </c>
      <c r="M13" s="217">
        <v>1</v>
      </c>
      <c r="N13" s="217">
        <v>2</v>
      </c>
      <c r="O13" s="29">
        <v>40</v>
      </c>
      <c r="P13" s="79" t="s">
        <v>80</v>
      </c>
      <c r="Q13" s="84" t="s">
        <v>204</v>
      </c>
      <c r="R13" s="217">
        <v>1</v>
      </c>
      <c r="S13" s="217">
        <v>2</v>
      </c>
      <c r="T13" s="112">
        <v>40</v>
      </c>
      <c r="U13" s="75" t="s">
        <v>82</v>
      </c>
      <c r="V13" s="84" t="s">
        <v>204</v>
      </c>
      <c r="W13" s="217">
        <v>1</v>
      </c>
      <c r="X13" s="217">
        <v>2</v>
      </c>
      <c r="Y13" s="29">
        <v>40</v>
      </c>
      <c r="Z13" s="79" t="s">
        <v>84</v>
      </c>
      <c r="AA13" s="84" t="s">
        <v>204</v>
      </c>
      <c r="AB13" s="217">
        <v>1</v>
      </c>
      <c r="AC13" s="217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17">
        <v>1</v>
      </c>
      <c r="D14" s="217">
        <v>2</v>
      </c>
      <c r="E14" s="29">
        <v>40</v>
      </c>
      <c r="F14" s="111" t="s">
        <v>98</v>
      </c>
      <c r="G14" s="84" t="s">
        <v>205</v>
      </c>
      <c r="H14" s="217">
        <v>1</v>
      </c>
      <c r="I14" s="217">
        <v>2</v>
      </c>
      <c r="J14" s="112">
        <v>40</v>
      </c>
      <c r="K14" s="75" t="s">
        <v>90</v>
      </c>
      <c r="L14" s="84" t="s">
        <v>206</v>
      </c>
      <c r="M14" s="217">
        <v>1</v>
      </c>
      <c r="N14" s="217">
        <v>2</v>
      </c>
      <c r="O14" s="29">
        <v>40</v>
      </c>
      <c r="P14" s="79" t="s">
        <v>102</v>
      </c>
      <c r="Q14" s="84" t="s">
        <v>206</v>
      </c>
      <c r="R14" s="217">
        <v>1</v>
      </c>
      <c r="S14" s="217">
        <v>2</v>
      </c>
      <c r="T14" s="112">
        <v>40</v>
      </c>
      <c r="U14" s="75" t="s">
        <v>94</v>
      </c>
      <c r="V14" s="84" t="s">
        <v>206</v>
      </c>
      <c r="W14" s="217">
        <v>1</v>
      </c>
      <c r="X14" s="217">
        <v>2</v>
      </c>
      <c r="Y14" s="29">
        <v>40</v>
      </c>
      <c r="Z14" s="79" t="s">
        <v>106</v>
      </c>
      <c r="AA14" s="84" t="s">
        <v>206</v>
      </c>
      <c r="AB14" s="217">
        <v>1</v>
      </c>
      <c r="AC14" s="217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17">
        <v>1</v>
      </c>
      <c r="D15" s="217">
        <v>2</v>
      </c>
      <c r="E15" s="29">
        <v>40</v>
      </c>
      <c r="F15" s="111" t="s">
        <v>112</v>
      </c>
      <c r="G15" s="84" t="s">
        <v>207</v>
      </c>
      <c r="H15" s="217">
        <v>1</v>
      </c>
      <c r="I15" s="217">
        <v>2</v>
      </c>
      <c r="J15" s="112">
        <v>40</v>
      </c>
      <c r="K15" s="75" t="s">
        <v>114</v>
      </c>
      <c r="L15" s="84" t="s">
        <v>207</v>
      </c>
      <c r="M15" s="217">
        <v>1</v>
      </c>
      <c r="N15" s="217">
        <v>2</v>
      </c>
      <c r="O15" s="29">
        <v>40</v>
      </c>
      <c r="P15" s="79" t="s">
        <v>116</v>
      </c>
      <c r="Q15" s="84" t="s">
        <v>207</v>
      </c>
      <c r="R15" s="217">
        <v>1</v>
      </c>
      <c r="S15" s="217">
        <v>2</v>
      </c>
      <c r="T15" s="112">
        <v>40</v>
      </c>
      <c r="U15" s="75" t="s">
        <v>118</v>
      </c>
      <c r="V15" s="84" t="s">
        <v>207</v>
      </c>
      <c r="W15" s="217">
        <v>1</v>
      </c>
      <c r="X15" s="217">
        <v>2</v>
      </c>
      <c r="Y15" s="29">
        <v>40</v>
      </c>
      <c r="Z15" s="79" t="s">
        <v>120</v>
      </c>
      <c r="AA15" s="84" t="s">
        <v>207</v>
      </c>
      <c r="AB15" s="217">
        <v>1</v>
      </c>
      <c r="AC15" s="217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15">
        <v>1.5</v>
      </c>
      <c r="D16" s="215">
        <v>3</v>
      </c>
      <c r="E16" s="36">
        <v>60</v>
      </c>
      <c r="F16" s="115" t="s">
        <v>124</v>
      </c>
      <c r="G16" s="114" t="s">
        <v>208</v>
      </c>
      <c r="H16" s="215">
        <v>1.5</v>
      </c>
      <c r="I16" s="215">
        <v>3</v>
      </c>
      <c r="J16" s="116">
        <v>60</v>
      </c>
      <c r="K16" s="75" t="s">
        <v>126</v>
      </c>
      <c r="L16" s="114" t="s">
        <v>208</v>
      </c>
      <c r="M16" s="215">
        <v>1.5</v>
      </c>
      <c r="N16" s="215">
        <v>3</v>
      </c>
      <c r="O16" s="117">
        <v>60</v>
      </c>
      <c r="P16" s="118" t="s">
        <v>128</v>
      </c>
      <c r="Q16" s="114" t="s">
        <v>208</v>
      </c>
      <c r="R16" s="215">
        <v>1.5</v>
      </c>
      <c r="S16" s="215">
        <v>3</v>
      </c>
      <c r="T16" s="116">
        <v>60</v>
      </c>
      <c r="U16" s="75" t="s">
        <v>130</v>
      </c>
      <c r="V16" s="114" t="s">
        <v>208</v>
      </c>
      <c r="W16" s="215">
        <v>1.5</v>
      </c>
      <c r="X16" s="215">
        <v>3</v>
      </c>
      <c r="Y16" s="117">
        <v>60</v>
      </c>
      <c r="Z16" s="118" t="s">
        <v>132</v>
      </c>
      <c r="AA16" s="114" t="s">
        <v>208</v>
      </c>
      <c r="AB16" s="215">
        <v>1.5</v>
      </c>
      <c r="AC16" s="215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10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10">
        <f>SUM(I8:I16)</f>
        <v>22</v>
      </c>
      <c r="J17" s="214">
        <f>SUM(J8:J16)</f>
        <v>440</v>
      </c>
      <c r="K17" s="536" t="s">
        <v>134</v>
      </c>
      <c r="L17" s="560"/>
      <c r="M17" s="41">
        <f>SUM(M8:M16)</f>
        <v>11</v>
      </c>
      <c r="N17" s="210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10">
        <f>SUM(S8:S16)</f>
        <v>22</v>
      </c>
      <c r="T17" s="214">
        <f>SUM(T8:T16)</f>
        <v>440</v>
      </c>
      <c r="U17" s="536" t="s">
        <v>134</v>
      </c>
      <c r="V17" s="560"/>
      <c r="W17" s="41">
        <f>SUM(W8:W16)</f>
        <v>11</v>
      </c>
      <c r="X17" s="210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10">
        <f>SUM(AC8:AC16)</f>
        <v>22</v>
      </c>
      <c r="AD17" s="214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13" customFormat="1" ht="37.950000000000003" customHeight="1" thickBot="1">
      <c r="A19" s="209" t="s">
        <v>9</v>
      </c>
      <c r="B19" s="210" t="s">
        <v>10</v>
      </c>
      <c r="C19" s="6" t="s">
        <v>11</v>
      </c>
      <c r="D19" s="6" t="s">
        <v>12</v>
      </c>
      <c r="E19" s="7" t="s">
        <v>13</v>
      </c>
      <c r="F19" s="212" t="s">
        <v>9</v>
      </c>
      <c r="G19" s="210" t="s">
        <v>10</v>
      </c>
      <c r="H19" s="6" t="s">
        <v>11</v>
      </c>
      <c r="I19" s="6" t="s">
        <v>12</v>
      </c>
      <c r="J19" s="9" t="s">
        <v>13</v>
      </c>
      <c r="K19" s="209" t="s">
        <v>9</v>
      </c>
      <c r="L19" s="210" t="s">
        <v>10</v>
      </c>
      <c r="M19" s="6" t="s">
        <v>11</v>
      </c>
      <c r="N19" s="6" t="s">
        <v>12</v>
      </c>
      <c r="O19" s="7" t="s">
        <v>13</v>
      </c>
      <c r="P19" s="212" t="s">
        <v>9</v>
      </c>
      <c r="Q19" s="210" t="s">
        <v>10</v>
      </c>
      <c r="R19" s="6" t="s">
        <v>11</v>
      </c>
      <c r="S19" s="6" t="s">
        <v>12</v>
      </c>
      <c r="T19" s="9" t="s">
        <v>13</v>
      </c>
      <c r="U19" s="209" t="s">
        <v>9</v>
      </c>
      <c r="V19" s="210" t="s">
        <v>10</v>
      </c>
      <c r="W19" s="6" t="s">
        <v>11</v>
      </c>
      <c r="X19" s="6" t="s">
        <v>12</v>
      </c>
      <c r="Y19" s="7" t="s">
        <v>13</v>
      </c>
      <c r="Z19" s="212" t="s">
        <v>9</v>
      </c>
      <c r="AA19" s="210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27" t="s">
        <v>170</v>
      </c>
      <c r="B20" s="120" t="s">
        <v>210</v>
      </c>
      <c r="C20" s="121">
        <v>0.5</v>
      </c>
      <c r="D20" s="121">
        <v>1</v>
      </c>
      <c r="E20" s="122">
        <v>20</v>
      </c>
      <c r="F20" s="128" t="s">
        <v>172</v>
      </c>
      <c r="G20" s="120" t="s">
        <v>212</v>
      </c>
      <c r="H20" s="121">
        <v>0.5</v>
      </c>
      <c r="I20" s="121">
        <v>1</v>
      </c>
      <c r="J20" s="123">
        <v>20</v>
      </c>
      <c r="K20" s="127" t="s">
        <v>174</v>
      </c>
      <c r="L20" s="120" t="s">
        <v>214</v>
      </c>
      <c r="M20" s="121">
        <v>0.5</v>
      </c>
      <c r="N20" s="121">
        <v>1</v>
      </c>
      <c r="O20" s="122">
        <v>20</v>
      </c>
      <c r="P20" s="158" t="s">
        <v>176</v>
      </c>
      <c r="Q20" s="219" t="s">
        <v>216</v>
      </c>
      <c r="R20" s="226">
        <v>0.5</v>
      </c>
      <c r="S20" s="125">
        <v>1</v>
      </c>
      <c r="T20" s="126">
        <v>20</v>
      </c>
      <c r="U20" s="127" t="s">
        <v>178</v>
      </c>
      <c r="V20" s="120" t="s">
        <v>218</v>
      </c>
      <c r="W20" s="121">
        <v>0.5</v>
      </c>
      <c r="X20" s="121">
        <v>1</v>
      </c>
      <c r="Y20" s="122">
        <v>20</v>
      </c>
      <c r="Z20" s="128" t="s">
        <v>181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314</v>
      </c>
      <c r="B21" s="84" t="s">
        <v>1287</v>
      </c>
      <c r="C21" s="65">
        <v>1</v>
      </c>
      <c r="D21" s="65">
        <v>2</v>
      </c>
      <c r="E21" s="85">
        <v>40</v>
      </c>
      <c r="F21" s="86" t="s">
        <v>316</v>
      </c>
      <c r="G21" s="84" t="s">
        <v>1288</v>
      </c>
      <c r="H21" s="65">
        <v>1</v>
      </c>
      <c r="I21" s="65">
        <v>2</v>
      </c>
      <c r="J21" s="85">
        <v>40</v>
      </c>
      <c r="K21" s="83" t="s">
        <v>1289</v>
      </c>
      <c r="L21" s="84" t="s">
        <v>1290</v>
      </c>
      <c r="M21" s="65">
        <v>1</v>
      </c>
      <c r="N21" s="65">
        <v>2</v>
      </c>
      <c r="O21" s="85">
        <v>40</v>
      </c>
      <c r="P21" s="509" t="s">
        <v>1291</v>
      </c>
      <c r="Q21" s="84" t="s">
        <v>1292</v>
      </c>
      <c r="R21" s="65">
        <v>1</v>
      </c>
      <c r="S21" s="65">
        <v>2</v>
      </c>
      <c r="T21" s="87">
        <v>40</v>
      </c>
      <c r="U21" s="83" t="s">
        <v>1293</v>
      </c>
      <c r="V21" s="84" t="s">
        <v>1294</v>
      </c>
      <c r="W21" s="65">
        <v>1</v>
      </c>
      <c r="X21" s="65">
        <v>2</v>
      </c>
      <c r="Y21" s="85">
        <v>40</v>
      </c>
      <c r="Z21" s="86" t="s">
        <v>353</v>
      </c>
      <c r="AA21" s="84" t="s">
        <v>257</v>
      </c>
      <c r="AB21" s="65">
        <v>1</v>
      </c>
      <c r="AC21" s="65">
        <v>2</v>
      </c>
      <c r="AD21" s="87">
        <v>40</v>
      </c>
    </row>
    <row r="22" spans="1:30" s="2" customFormat="1" ht="21.6" thickBot="1">
      <c r="A22" s="83" t="s">
        <v>1295</v>
      </c>
      <c r="B22" s="84" t="s">
        <v>1296</v>
      </c>
      <c r="C22" s="159">
        <v>1</v>
      </c>
      <c r="D22" s="159">
        <v>2</v>
      </c>
      <c r="E22" s="160">
        <v>40</v>
      </c>
      <c r="F22" s="86" t="s">
        <v>673</v>
      </c>
      <c r="G22" s="84" t="s">
        <v>234</v>
      </c>
      <c r="H22" s="65">
        <v>1</v>
      </c>
      <c r="I22" s="65">
        <v>2</v>
      </c>
      <c r="J22" s="85">
        <v>40</v>
      </c>
      <c r="K22" s="83"/>
      <c r="L22" s="84" t="s">
        <v>1297</v>
      </c>
      <c r="M22" s="65">
        <v>1</v>
      </c>
      <c r="N22" s="65">
        <v>2</v>
      </c>
      <c r="O22" s="85">
        <v>40</v>
      </c>
      <c r="P22" s="509"/>
      <c r="Q22" s="84" t="s">
        <v>1297</v>
      </c>
      <c r="R22" s="65">
        <v>1</v>
      </c>
      <c r="S22" s="65">
        <v>2</v>
      </c>
      <c r="T22" s="87">
        <v>40</v>
      </c>
      <c r="U22" s="83"/>
      <c r="V22" s="84" t="s">
        <v>1297</v>
      </c>
      <c r="W22" s="65">
        <v>1</v>
      </c>
      <c r="X22" s="65">
        <v>2</v>
      </c>
      <c r="Y22" s="85">
        <v>40</v>
      </c>
      <c r="Z22" s="86"/>
      <c r="AA22" s="84" t="s">
        <v>1297</v>
      </c>
      <c r="AB22" s="65">
        <v>1</v>
      </c>
      <c r="AC22" s="65">
        <v>2</v>
      </c>
      <c r="AD22" s="87">
        <v>40</v>
      </c>
    </row>
    <row r="23" spans="1:30" s="2" customFormat="1">
      <c r="A23" s="83" t="s">
        <v>943</v>
      </c>
      <c r="B23" s="84" t="s">
        <v>1298</v>
      </c>
      <c r="C23" s="121">
        <v>0.5</v>
      </c>
      <c r="D23" s="121">
        <v>1</v>
      </c>
      <c r="E23" s="122">
        <v>20</v>
      </c>
      <c r="F23" s="86" t="s">
        <v>944</v>
      </c>
      <c r="G23" s="84" t="s">
        <v>1299</v>
      </c>
      <c r="H23" s="121">
        <v>0.5</v>
      </c>
      <c r="I23" s="121">
        <v>1</v>
      </c>
      <c r="J23" s="122">
        <v>20</v>
      </c>
      <c r="K23" s="83" t="s">
        <v>249</v>
      </c>
      <c r="L23" s="84" t="s">
        <v>1300</v>
      </c>
      <c r="M23" s="65">
        <v>0.5</v>
      </c>
      <c r="N23" s="65">
        <v>1</v>
      </c>
      <c r="O23" s="85">
        <v>20</v>
      </c>
      <c r="P23" s="509" t="s">
        <v>251</v>
      </c>
      <c r="Q23" s="84" t="s">
        <v>1301</v>
      </c>
      <c r="R23" s="65">
        <v>0.5</v>
      </c>
      <c r="S23" s="65">
        <v>1</v>
      </c>
      <c r="T23" s="87">
        <v>20</v>
      </c>
      <c r="U23" s="83" t="s">
        <v>339</v>
      </c>
      <c r="V23" s="84" t="s">
        <v>1302</v>
      </c>
      <c r="W23" s="65">
        <v>0.5</v>
      </c>
      <c r="X23" s="65">
        <v>1</v>
      </c>
      <c r="Y23" s="85">
        <v>20</v>
      </c>
      <c r="Z23" s="86" t="s">
        <v>1303</v>
      </c>
      <c r="AA23" s="84" t="s">
        <v>1304</v>
      </c>
      <c r="AB23" s="65">
        <v>0.5</v>
      </c>
      <c r="AC23" s="65">
        <v>1</v>
      </c>
      <c r="AD23" s="87">
        <v>20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" customFormat="1">
      <c r="A25" s="83"/>
      <c r="B25" s="84"/>
      <c r="C25" s="65"/>
      <c r="D25" s="65"/>
      <c r="E25" s="85"/>
      <c r="F25" s="86"/>
      <c r="G25" s="84"/>
      <c r="H25" s="65"/>
      <c r="I25" s="65"/>
      <c r="J25" s="87"/>
      <c r="K25" s="83"/>
      <c r="L25" s="84"/>
      <c r="M25" s="65"/>
      <c r="N25" s="65"/>
      <c r="O25" s="85"/>
      <c r="P25" s="86"/>
      <c r="Q25" s="84"/>
      <c r="R25" s="65"/>
      <c r="S25" s="65"/>
      <c r="T25" s="87"/>
      <c r="U25" s="83"/>
      <c r="V25" s="84"/>
      <c r="W25" s="65"/>
      <c r="X25" s="65"/>
      <c r="Y25" s="85"/>
      <c r="Z25" s="86"/>
      <c r="AA25" s="84"/>
      <c r="AB25" s="65"/>
      <c r="AC25" s="65"/>
      <c r="AD25" s="87"/>
    </row>
    <row r="26" spans="1:30" s="2" customFormat="1">
      <c r="A26" s="83"/>
      <c r="B26" s="84"/>
      <c r="C26" s="65"/>
      <c r="D26" s="65"/>
      <c r="E26" s="85"/>
      <c r="F26" s="86"/>
      <c r="G26" s="84"/>
      <c r="H26" s="65"/>
      <c r="I26" s="65"/>
      <c r="J26" s="87"/>
      <c r="K26" s="83"/>
      <c r="L26" s="84"/>
      <c r="M26" s="65"/>
      <c r="N26" s="65"/>
      <c r="O26" s="85"/>
      <c r="P26" s="86"/>
      <c r="Q26" s="84"/>
      <c r="R26" s="65"/>
      <c r="S26" s="65"/>
      <c r="T26" s="87"/>
      <c r="U26" s="83"/>
      <c r="V26" s="84"/>
      <c r="W26" s="65"/>
      <c r="X26" s="65"/>
      <c r="Y26" s="85"/>
      <c r="Z26" s="86"/>
      <c r="AA26" s="84"/>
      <c r="AB26" s="65"/>
      <c r="AC26" s="65"/>
      <c r="AD26" s="87"/>
    </row>
    <row r="27" spans="1:30" s="2" customFormat="1">
      <c r="A27" s="83"/>
      <c r="B27" s="84"/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3</v>
      </c>
      <c r="D30" s="94">
        <v>6</v>
      </c>
      <c r="E30" s="95">
        <v>120</v>
      </c>
      <c r="F30" s="520" t="s">
        <v>134</v>
      </c>
      <c r="G30" s="521"/>
      <c r="H30" s="94">
        <v>3</v>
      </c>
      <c r="I30" s="94">
        <v>6</v>
      </c>
      <c r="J30" s="96">
        <v>120</v>
      </c>
      <c r="K30" s="540" t="s">
        <v>134</v>
      </c>
      <c r="L30" s="541"/>
      <c r="M30" s="94">
        <v>3</v>
      </c>
      <c r="N30" s="94">
        <v>6</v>
      </c>
      <c r="O30" s="95">
        <v>120</v>
      </c>
      <c r="P30" s="520" t="s">
        <v>134</v>
      </c>
      <c r="Q30" s="521"/>
      <c r="R30" s="94">
        <v>3</v>
      </c>
      <c r="S30" s="94">
        <v>6</v>
      </c>
      <c r="T30" s="96">
        <v>120</v>
      </c>
      <c r="U30" s="540" t="s">
        <v>134</v>
      </c>
      <c r="V30" s="541"/>
      <c r="W30" s="94">
        <v>3</v>
      </c>
      <c r="X30" s="94">
        <v>6</v>
      </c>
      <c r="Y30" s="95">
        <v>120</v>
      </c>
      <c r="Z30" s="520" t="s">
        <v>134</v>
      </c>
      <c r="AA30" s="521"/>
      <c r="AB30" s="94">
        <v>3</v>
      </c>
      <c r="AC30" s="94">
        <v>6</v>
      </c>
      <c r="AD30" s="96">
        <v>120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67" t="s">
        <v>1305</v>
      </c>
      <c r="B33" s="568"/>
      <c r="C33" s="99"/>
      <c r="D33" s="221">
        <v>1</v>
      </c>
      <c r="E33" s="223">
        <v>20</v>
      </c>
      <c r="F33" s="756" t="s">
        <v>1305</v>
      </c>
      <c r="G33" s="757"/>
      <c r="H33" s="99"/>
      <c r="I33" s="221">
        <v>1</v>
      </c>
      <c r="J33" s="225">
        <v>20</v>
      </c>
      <c r="K33" s="567" t="s">
        <v>1305</v>
      </c>
      <c r="L33" s="568"/>
      <c r="M33" s="99"/>
      <c r="N33" s="221">
        <v>1</v>
      </c>
      <c r="O33" s="511">
        <v>20</v>
      </c>
      <c r="P33" s="758" t="s">
        <v>1305</v>
      </c>
      <c r="Q33" s="759"/>
      <c r="R33" s="99"/>
      <c r="S33" s="221">
        <v>1</v>
      </c>
      <c r="T33" s="225">
        <v>20</v>
      </c>
      <c r="U33" s="567" t="s">
        <v>1305</v>
      </c>
      <c r="V33" s="568"/>
      <c r="W33" s="99"/>
      <c r="X33" s="221">
        <v>1</v>
      </c>
      <c r="Y33" s="223">
        <v>20</v>
      </c>
      <c r="Z33" s="756" t="s">
        <v>1305</v>
      </c>
      <c r="AA33" s="757"/>
      <c r="AB33" s="99"/>
      <c r="AC33" s="221">
        <v>1</v>
      </c>
      <c r="AD33" s="225">
        <v>20</v>
      </c>
    </row>
    <row r="34" spans="1:30">
      <c r="A34" s="522" t="s">
        <v>1306</v>
      </c>
      <c r="B34" s="523"/>
      <c r="C34" s="99"/>
      <c r="D34" s="221">
        <v>1</v>
      </c>
      <c r="E34" s="223">
        <v>20</v>
      </c>
      <c r="F34" s="754" t="s">
        <v>1306</v>
      </c>
      <c r="G34" s="755"/>
      <c r="H34" s="102"/>
      <c r="I34" s="65">
        <v>1</v>
      </c>
      <c r="J34" s="87">
        <v>20</v>
      </c>
      <c r="K34" s="522" t="s">
        <v>1306</v>
      </c>
      <c r="L34" s="523"/>
      <c r="M34" s="102"/>
      <c r="N34" s="65">
        <v>1</v>
      </c>
      <c r="O34" s="85">
        <v>20</v>
      </c>
      <c r="P34" s="754" t="s">
        <v>1306</v>
      </c>
      <c r="Q34" s="755"/>
      <c r="R34" s="102"/>
      <c r="S34" s="65">
        <v>1</v>
      </c>
      <c r="T34" s="87">
        <v>20</v>
      </c>
      <c r="U34" s="522" t="s">
        <v>1306</v>
      </c>
      <c r="V34" s="523"/>
      <c r="W34" s="102"/>
      <c r="X34" s="65">
        <v>1</v>
      </c>
      <c r="Y34" s="85">
        <v>20</v>
      </c>
      <c r="Z34" s="754" t="s">
        <v>1306</v>
      </c>
      <c r="AA34" s="755"/>
      <c r="AB34" s="102"/>
      <c r="AC34" s="65">
        <v>1</v>
      </c>
      <c r="AD34" s="87">
        <v>20</v>
      </c>
    </row>
    <row r="35" spans="1:30">
      <c r="A35" s="522" t="s">
        <v>1307</v>
      </c>
      <c r="B35" s="523"/>
      <c r="C35" s="99"/>
      <c r="D35" s="221">
        <v>1</v>
      </c>
      <c r="E35" s="223">
        <v>10</v>
      </c>
      <c r="F35" s="754" t="s">
        <v>1307</v>
      </c>
      <c r="G35" s="755"/>
      <c r="H35" s="102"/>
      <c r="I35" s="65">
        <v>1</v>
      </c>
      <c r="J35" s="87">
        <v>10</v>
      </c>
      <c r="K35" s="522" t="s">
        <v>1307</v>
      </c>
      <c r="L35" s="523"/>
      <c r="M35" s="102"/>
      <c r="N35" s="65">
        <v>1</v>
      </c>
      <c r="O35" s="85">
        <v>10</v>
      </c>
      <c r="P35" s="754" t="s">
        <v>1307</v>
      </c>
      <c r="Q35" s="755"/>
      <c r="R35" s="102"/>
      <c r="S35" s="65">
        <v>1</v>
      </c>
      <c r="T35" s="87">
        <v>10</v>
      </c>
      <c r="U35" s="522" t="s">
        <v>1307</v>
      </c>
      <c r="V35" s="523"/>
      <c r="W35" s="102"/>
      <c r="X35" s="65">
        <v>1</v>
      </c>
      <c r="Y35" s="85">
        <v>10</v>
      </c>
      <c r="Z35" s="754" t="s">
        <v>1307</v>
      </c>
      <c r="AA35" s="755"/>
      <c r="AB35" s="102"/>
      <c r="AC35" s="65">
        <v>1</v>
      </c>
      <c r="AD35" s="87">
        <v>10</v>
      </c>
    </row>
    <row r="36" spans="1:30">
      <c r="A36" s="565" t="s">
        <v>1308</v>
      </c>
      <c r="B36" s="566"/>
      <c r="C36" s="102"/>
      <c r="D36" s="65">
        <v>1</v>
      </c>
      <c r="E36" s="85">
        <v>10</v>
      </c>
      <c r="F36" s="754" t="s">
        <v>1308</v>
      </c>
      <c r="G36" s="755"/>
      <c r="H36" s="102"/>
      <c r="I36" s="65">
        <v>1</v>
      </c>
      <c r="J36" s="87">
        <v>10</v>
      </c>
      <c r="K36" s="565" t="s">
        <v>1308</v>
      </c>
      <c r="L36" s="566"/>
      <c r="M36" s="102"/>
      <c r="N36" s="65">
        <v>1</v>
      </c>
      <c r="O36" s="85">
        <v>10</v>
      </c>
      <c r="P36" s="754" t="s">
        <v>1308</v>
      </c>
      <c r="Q36" s="755"/>
      <c r="R36" s="102"/>
      <c r="S36" s="65">
        <v>1</v>
      </c>
      <c r="T36" s="87">
        <v>10</v>
      </c>
      <c r="U36" s="565" t="s">
        <v>1308</v>
      </c>
      <c r="V36" s="566"/>
      <c r="W36" s="102"/>
      <c r="X36" s="65">
        <v>1</v>
      </c>
      <c r="Y36" s="85">
        <v>10</v>
      </c>
      <c r="Z36" s="754" t="s">
        <v>1308</v>
      </c>
      <c r="AA36" s="755"/>
      <c r="AB36" s="102"/>
      <c r="AC36" s="65">
        <v>1</v>
      </c>
      <c r="AD36" s="87">
        <v>10</v>
      </c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20"/>
      <c r="E38" s="222"/>
      <c r="F38" s="558"/>
      <c r="G38" s="559"/>
      <c r="H38" s="132"/>
      <c r="I38" s="220"/>
      <c r="J38" s="224"/>
      <c r="K38" s="554"/>
      <c r="L38" s="555"/>
      <c r="M38" s="132"/>
      <c r="N38" s="220"/>
      <c r="O38" s="91"/>
      <c r="P38" s="561"/>
      <c r="Q38" s="562"/>
      <c r="R38" s="132"/>
      <c r="S38" s="220"/>
      <c r="T38" s="224"/>
      <c r="U38" s="554"/>
      <c r="V38" s="555"/>
      <c r="W38" s="132"/>
      <c r="X38" s="220"/>
      <c r="Y38" s="91"/>
      <c r="Z38" s="561"/>
      <c r="AA38" s="562"/>
      <c r="AB38" s="132"/>
      <c r="AC38" s="220"/>
      <c r="AD38" s="22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Z5:AD5"/>
    <mergeCell ref="A1:AD1"/>
    <mergeCell ref="A2:AD2"/>
    <mergeCell ref="A3:AD3"/>
    <mergeCell ref="A4:J4"/>
    <mergeCell ref="K4:T4"/>
    <mergeCell ref="U4:AD4"/>
    <mergeCell ref="A5:E5"/>
    <mergeCell ref="F5:J5"/>
    <mergeCell ref="K5:O5"/>
    <mergeCell ref="P5:T5"/>
    <mergeCell ref="U5:Y5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3:B33"/>
    <mergeCell ref="F33:G33"/>
    <mergeCell ref="K33:L33"/>
    <mergeCell ref="P33:Q33"/>
    <mergeCell ref="U33:V33"/>
    <mergeCell ref="Z35:AA35"/>
    <mergeCell ref="A34:B34"/>
    <mergeCell ref="F34:G34"/>
    <mergeCell ref="K34:L34"/>
    <mergeCell ref="P34:Q34"/>
    <mergeCell ref="U34:V34"/>
    <mergeCell ref="Z34:AA34"/>
    <mergeCell ref="A35:B35"/>
    <mergeCell ref="F35:G35"/>
    <mergeCell ref="K35:L35"/>
    <mergeCell ref="P35:Q35"/>
    <mergeCell ref="U35:V35"/>
    <mergeCell ref="Z37:AA37"/>
    <mergeCell ref="A36:B36"/>
    <mergeCell ref="F36:G36"/>
    <mergeCell ref="K36:L36"/>
    <mergeCell ref="P36:Q36"/>
    <mergeCell ref="U36:V36"/>
    <mergeCell ref="Z36:AA36"/>
    <mergeCell ref="A37:B37"/>
    <mergeCell ref="F37:G37"/>
    <mergeCell ref="K37:L37"/>
    <mergeCell ref="P37:Q37"/>
    <mergeCell ref="U37:V37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41:L41"/>
    <mergeCell ref="A42:L42"/>
    <mergeCell ref="A43:L43"/>
    <mergeCell ref="A39:B39"/>
    <mergeCell ref="F39:G39"/>
    <mergeCell ref="K39:L3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D16" sqref="AD16"/>
    </sheetView>
  </sheetViews>
  <sheetFormatPr defaultColWidth="6.3984375"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6.39843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6.3984375" style="1"/>
    <col min="27" max="27" width="14.59765625" style="1" customWidth="1"/>
    <col min="28" max="29" width="5.5" style="1" bestFit="1" customWidth="1"/>
    <col min="30" max="30" width="5.19921875" style="1" bestFit="1" customWidth="1"/>
    <col min="31" max="16384" width="6.39843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1309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30" t="s">
        <v>9</v>
      </c>
      <c r="L7" s="231" t="s">
        <v>10</v>
      </c>
      <c r="M7" s="6" t="s">
        <v>11</v>
      </c>
      <c r="N7" s="6" t="s">
        <v>12</v>
      </c>
      <c r="O7" s="7" t="s">
        <v>13</v>
      </c>
      <c r="P7" s="228" t="s">
        <v>9</v>
      </c>
      <c r="Q7" s="231" t="s">
        <v>10</v>
      </c>
      <c r="R7" s="6" t="s">
        <v>11</v>
      </c>
      <c r="S7" s="6" t="s">
        <v>12</v>
      </c>
      <c r="T7" s="9" t="s">
        <v>13</v>
      </c>
      <c r="U7" s="230" t="s">
        <v>9</v>
      </c>
      <c r="V7" s="231" t="s">
        <v>10</v>
      </c>
      <c r="W7" s="6" t="s">
        <v>11</v>
      </c>
      <c r="X7" s="6" t="s">
        <v>12</v>
      </c>
      <c r="Y7" s="7" t="s">
        <v>13</v>
      </c>
      <c r="Z7" s="228" t="s">
        <v>9</v>
      </c>
      <c r="AA7" s="231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47">
        <v>1.5</v>
      </c>
      <c r="D8" s="247">
        <v>3</v>
      </c>
      <c r="E8" s="20">
        <v>60</v>
      </c>
      <c r="F8" s="109" t="s">
        <v>16</v>
      </c>
      <c r="G8" s="76" t="s">
        <v>197</v>
      </c>
      <c r="H8" s="247">
        <v>1.5</v>
      </c>
      <c r="I8" s="247">
        <v>3</v>
      </c>
      <c r="J8" s="110">
        <v>60</v>
      </c>
      <c r="K8" s="75" t="s">
        <v>18</v>
      </c>
      <c r="L8" s="76" t="s">
        <v>197</v>
      </c>
      <c r="M8" s="247">
        <v>1.5</v>
      </c>
      <c r="N8" s="247">
        <v>3</v>
      </c>
      <c r="O8" s="20">
        <v>60</v>
      </c>
      <c r="P8" s="79" t="s">
        <v>20</v>
      </c>
      <c r="Q8" s="76" t="s">
        <v>197</v>
      </c>
      <c r="R8" s="247">
        <v>1.5</v>
      </c>
      <c r="S8" s="247">
        <v>3</v>
      </c>
      <c r="T8" s="110">
        <v>60</v>
      </c>
      <c r="U8" s="75" t="s">
        <v>22</v>
      </c>
      <c r="V8" s="76" t="s">
        <v>197</v>
      </c>
      <c r="W8" s="247">
        <v>1.5</v>
      </c>
      <c r="X8" s="247">
        <v>3</v>
      </c>
      <c r="Y8" s="20">
        <v>60</v>
      </c>
      <c r="Z8" s="79" t="s">
        <v>24</v>
      </c>
      <c r="AA8" s="76" t="s">
        <v>197</v>
      </c>
      <c r="AB8" s="247">
        <v>1.5</v>
      </c>
      <c r="AC8" s="247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35">
        <v>1.5</v>
      </c>
      <c r="D9" s="235">
        <v>3</v>
      </c>
      <c r="E9" s="29">
        <v>60</v>
      </c>
      <c r="F9" s="111" t="s">
        <v>28</v>
      </c>
      <c r="G9" s="84" t="s">
        <v>198</v>
      </c>
      <c r="H9" s="235">
        <v>1.5</v>
      </c>
      <c r="I9" s="235">
        <v>3</v>
      </c>
      <c r="J9" s="112">
        <v>60</v>
      </c>
      <c r="K9" s="75" t="s">
        <v>30</v>
      </c>
      <c r="L9" s="84" t="s">
        <v>198</v>
      </c>
      <c r="M9" s="235">
        <v>1.5</v>
      </c>
      <c r="N9" s="235">
        <v>3</v>
      </c>
      <c r="O9" s="29">
        <v>60</v>
      </c>
      <c r="P9" s="79" t="s">
        <v>32</v>
      </c>
      <c r="Q9" s="84" t="s">
        <v>198</v>
      </c>
      <c r="R9" s="235">
        <v>1.5</v>
      </c>
      <c r="S9" s="235">
        <v>3</v>
      </c>
      <c r="T9" s="112">
        <v>60</v>
      </c>
      <c r="U9" s="75" t="s">
        <v>34</v>
      </c>
      <c r="V9" s="84" t="s">
        <v>198</v>
      </c>
      <c r="W9" s="235">
        <v>1.5</v>
      </c>
      <c r="X9" s="235">
        <v>3</v>
      </c>
      <c r="Y9" s="29">
        <v>60</v>
      </c>
      <c r="Z9" s="79" t="s">
        <v>36</v>
      </c>
      <c r="AA9" s="84" t="s">
        <v>198</v>
      </c>
      <c r="AB9" s="235">
        <v>1.5</v>
      </c>
      <c r="AC9" s="235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35">
        <v>1.5</v>
      </c>
      <c r="D10" s="235">
        <v>3</v>
      </c>
      <c r="E10" s="29">
        <v>60</v>
      </c>
      <c r="F10" s="111" t="s">
        <v>40</v>
      </c>
      <c r="G10" s="84" t="s">
        <v>199</v>
      </c>
      <c r="H10" s="235">
        <v>1.5</v>
      </c>
      <c r="I10" s="235">
        <v>3</v>
      </c>
      <c r="J10" s="112">
        <v>60</v>
      </c>
      <c r="K10" s="75" t="s">
        <v>42</v>
      </c>
      <c r="L10" s="84" t="s">
        <v>199</v>
      </c>
      <c r="M10" s="235">
        <v>1.5</v>
      </c>
      <c r="N10" s="235">
        <v>3</v>
      </c>
      <c r="O10" s="29">
        <v>60</v>
      </c>
      <c r="P10" s="79" t="s">
        <v>44</v>
      </c>
      <c r="Q10" s="84" t="s">
        <v>199</v>
      </c>
      <c r="R10" s="235">
        <v>1.5</v>
      </c>
      <c r="S10" s="235">
        <v>3</v>
      </c>
      <c r="T10" s="112">
        <v>60</v>
      </c>
      <c r="U10" s="75" t="s">
        <v>46</v>
      </c>
      <c r="V10" s="84" t="s">
        <v>199</v>
      </c>
      <c r="W10" s="235">
        <v>1.5</v>
      </c>
      <c r="X10" s="235">
        <v>3</v>
      </c>
      <c r="Y10" s="29">
        <v>60</v>
      </c>
      <c r="Z10" s="79" t="s">
        <v>48</v>
      </c>
      <c r="AA10" s="84" t="s">
        <v>199</v>
      </c>
      <c r="AB10" s="235">
        <v>1.5</v>
      </c>
      <c r="AC10" s="235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35">
        <v>1.5</v>
      </c>
      <c r="D11" s="235">
        <v>3</v>
      </c>
      <c r="E11" s="29">
        <v>60</v>
      </c>
      <c r="F11" s="111" t="s">
        <v>62</v>
      </c>
      <c r="G11" s="84" t="s">
        <v>200</v>
      </c>
      <c r="H11" s="235">
        <v>1.5</v>
      </c>
      <c r="I11" s="235">
        <v>3</v>
      </c>
      <c r="J11" s="112">
        <v>60</v>
      </c>
      <c r="K11" s="75" t="s">
        <v>54</v>
      </c>
      <c r="L11" s="84" t="s">
        <v>200</v>
      </c>
      <c r="M11" s="235">
        <v>1.5</v>
      </c>
      <c r="N11" s="235">
        <v>3</v>
      </c>
      <c r="O11" s="29">
        <v>60</v>
      </c>
      <c r="P11" s="79" t="s">
        <v>66</v>
      </c>
      <c r="Q11" s="84" t="s">
        <v>200</v>
      </c>
      <c r="R11" s="235">
        <v>1.5</v>
      </c>
      <c r="S11" s="235">
        <v>3</v>
      </c>
      <c r="T11" s="112">
        <v>60</v>
      </c>
      <c r="U11" s="75" t="s">
        <v>58</v>
      </c>
      <c r="V11" s="84" t="s">
        <v>200</v>
      </c>
      <c r="W11" s="235">
        <v>1.5</v>
      </c>
      <c r="X11" s="235">
        <v>3</v>
      </c>
      <c r="Y11" s="29">
        <v>60</v>
      </c>
      <c r="Z11" s="79" t="s">
        <v>70</v>
      </c>
      <c r="AA11" s="84" t="s">
        <v>200</v>
      </c>
      <c r="AB11" s="235">
        <v>1.5</v>
      </c>
      <c r="AC11" s="235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35">
        <v>0.5</v>
      </c>
      <c r="D12" s="235">
        <v>1</v>
      </c>
      <c r="E12" s="29">
        <v>20</v>
      </c>
      <c r="F12" s="111" t="s">
        <v>64</v>
      </c>
      <c r="G12" s="84" t="s">
        <v>202</v>
      </c>
      <c r="H12" s="235">
        <v>0.5</v>
      </c>
      <c r="I12" s="235">
        <v>1</v>
      </c>
      <c r="J12" s="112">
        <v>20</v>
      </c>
      <c r="K12" s="75" t="s">
        <v>54</v>
      </c>
      <c r="L12" s="84" t="s">
        <v>202</v>
      </c>
      <c r="M12" s="235">
        <v>0.5</v>
      </c>
      <c r="N12" s="235">
        <v>1</v>
      </c>
      <c r="O12" s="29">
        <v>20</v>
      </c>
      <c r="P12" s="79" t="s">
        <v>66</v>
      </c>
      <c r="Q12" s="84" t="s">
        <v>202</v>
      </c>
      <c r="R12" s="235">
        <v>0.5</v>
      </c>
      <c r="S12" s="235">
        <v>1</v>
      </c>
      <c r="T12" s="112">
        <v>20</v>
      </c>
      <c r="U12" s="75" t="s">
        <v>58</v>
      </c>
      <c r="V12" s="84" t="s">
        <v>202</v>
      </c>
      <c r="W12" s="235">
        <v>0.5</v>
      </c>
      <c r="X12" s="235">
        <v>1</v>
      </c>
      <c r="Y12" s="29">
        <v>20</v>
      </c>
      <c r="Z12" s="79" t="s">
        <v>70</v>
      </c>
      <c r="AA12" s="84" t="s">
        <v>202</v>
      </c>
      <c r="AB12" s="235">
        <v>0.5</v>
      </c>
      <c r="AC12" s="235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35">
        <v>1</v>
      </c>
      <c r="D13" s="235">
        <v>2</v>
      </c>
      <c r="E13" s="29">
        <v>40</v>
      </c>
      <c r="F13" s="111" t="s">
        <v>76</v>
      </c>
      <c r="G13" s="84" t="s">
        <v>204</v>
      </c>
      <c r="H13" s="235">
        <v>1</v>
      </c>
      <c r="I13" s="235">
        <v>2</v>
      </c>
      <c r="J13" s="112">
        <v>40</v>
      </c>
      <c r="K13" s="75" t="s">
        <v>78</v>
      </c>
      <c r="L13" s="84" t="s">
        <v>204</v>
      </c>
      <c r="M13" s="235">
        <v>1</v>
      </c>
      <c r="N13" s="235">
        <v>2</v>
      </c>
      <c r="O13" s="29">
        <v>40</v>
      </c>
      <c r="P13" s="79" t="s">
        <v>80</v>
      </c>
      <c r="Q13" s="84" t="s">
        <v>204</v>
      </c>
      <c r="R13" s="235">
        <v>1</v>
      </c>
      <c r="S13" s="235">
        <v>2</v>
      </c>
      <c r="T13" s="112">
        <v>40</v>
      </c>
      <c r="U13" s="75" t="s">
        <v>82</v>
      </c>
      <c r="V13" s="84" t="s">
        <v>204</v>
      </c>
      <c r="W13" s="235">
        <v>1</v>
      </c>
      <c r="X13" s="235">
        <v>2</v>
      </c>
      <c r="Y13" s="29">
        <v>40</v>
      </c>
      <c r="Z13" s="79" t="s">
        <v>84</v>
      </c>
      <c r="AA13" s="84" t="s">
        <v>204</v>
      </c>
      <c r="AB13" s="235">
        <v>1</v>
      </c>
      <c r="AC13" s="235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35">
        <v>1</v>
      </c>
      <c r="D14" s="235">
        <v>2</v>
      </c>
      <c r="E14" s="29">
        <v>40</v>
      </c>
      <c r="F14" s="111" t="s">
        <v>98</v>
      </c>
      <c r="G14" s="84" t="s">
        <v>205</v>
      </c>
      <c r="H14" s="235">
        <v>1</v>
      </c>
      <c r="I14" s="235">
        <v>2</v>
      </c>
      <c r="J14" s="112">
        <v>40</v>
      </c>
      <c r="K14" s="75" t="s">
        <v>90</v>
      </c>
      <c r="L14" s="84" t="s">
        <v>206</v>
      </c>
      <c r="M14" s="235">
        <v>1</v>
      </c>
      <c r="N14" s="235">
        <v>2</v>
      </c>
      <c r="O14" s="29">
        <v>40</v>
      </c>
      <c r="P14" s="79" t="s">
        <v>102</v>
      </c>
      <c r="Q14" s="84" t="s">
        <v>206</v>
      </c>
      <c r="R14" s="235">
        <v>1</v>
      </c>
      <c r="S14" s="235">
        <v>2</v>
      </c>
      <c r="T14" s="112">
        <v>40</v>
      </c>
      <c r="U14" s="75" t="s">
        <v>94</v>
      </c>
      <c r="V14" s="84" t="s">
        <v>206</v>
      </c>
      <c r="W14" s="235">
        <v>1</v>
      </c>
      <c r="X14" s="235">
        <v>2</v>
      </c>
      <c r="Y14" s="29">
        <v>40</v>
      </c>
      <c r="Z14" s="79" t="s">
        <v>106</v>
      </c>
      <c r="AA14" s="84" t="s">
        <v>206</v>
      </c>
      <c r="AB14" s="235">
        <v>1</v>
      </c>
      <c r="AC14" s="235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35">
        <v>1</v>
      </c>
      <c r="D15" s="235">
        <v>2</v>
      </c>
      <c r="E15" s="29">
        <v>40</v>
      </c>
      <c r="F15" s="111" t="s">
        <v>112</v>
      </c>
      <c r="G15" s="84" t="s">
        <v>207</v>
      </c>
      <c r="H15" s="235">
        <v>1</v>
      </c>
      <c r="I15" s="235">
        <v>2</v>
      </c>
      <c r="J15" s="112">
        <v>40</v>
      </c>
      <c r="K15" s="75" t="s">
        <v>114</v>
      </c>
      <c r="L15" s="84" t="s">
        <v>207</v>
      </c>
      <c r="M15" s="235">
        <v>1</v>
      </c>
      <c r="N15" s="235">
        <v>2</v>
      </c>
      <c r="O15" s="29">
        <v>40</v>
      </c>
      <c r="P15" s="79" t="s">
        <v>116</v>
      </c>
      <c r="Q15" s="84" t="s">
        <v>207</v>
      </c>
      <c r="R15" s="235">
        <v>1</v>
      </c>
      <c r="S15" s="235">
        <v>2</v>
      </c>
      <c r="T15" s="112">
        <v>40</v>
      </c>
      <c r="U15" s="75" t="s">
        <v>118</v>
      </c>
      <c r="V15" s="84" t="s">
        <v>207</v>
      </c>
      <c r="W15" s="235">
        <v>1</v>
      </c>
      <c r="X15" s="235">
        <v>2</v>
      </c>
      <c r="Y15" s="29">
        <v>40</v>
      </c>
      <c r="Z15" s="79" t="s">
        <v>120</v>
      </c>
      <c r="AA15" s="84" t="s">
        <v>207</v>
      </c>
      <c r="AB15" s="235">
        <v>1</v>
      </c>
      <c r="AC15" s="235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38">
        <v>1.5</v>
      </c>
      <c r="D16" s="238">
        <v>3</v>
      </c>
      <c r="E16" s="36">
        <v>60</v>
      </c>
      <c r="F16" s="115" t="s">
        <v>124</v>
      </c>
      <c r="G16" s="114" t="s">
        <v>208</v>
      </c>
      <c r="H16" s="238">
        <v>1.5</v>
      </c>
      <c r="I16" s="238">
        <v>3</v>
      </c>
      <c r="J16" s="116">
        <v>60</v>
      </c>
      <c r="K16" s="75" t="s">
        <v>126</v>
      </c>
      <c r="L16" s="114" t="s">
        <v>208</v>
      </c>
      <c r="M16" s="238">
        <v>1.5</v>
      </c>
      <c r="N16" s="238">
        <v>3</v>
      </c>
      <c r="O16" s="117">
        <v>60</v>
      </c>
      <c r="P16" s="118" t="s">
        <v>128</v>
      </c>
      <c r="Q16" s="114" t="s">
        <v>208</v>
      </c>
      <c r="R16" s="238">
        <v>1.5</v>
      </c>
      <c r="S16" s="238">
        <v>3</v>
      </c>
      <c r="T16" s="116">
        <v>60</v>
      </c>
      <c r="U16" s="75" t="s">
        <v>130</v>
      </c>
      <c r="V16" s="114" t="s">
        <v>208</v>
      </c>
      <c r="W16" s="238">
        <v>1.5</v>
      </c>
      <c r="X16" s="238">
        <v>3</v>
      </c>
      <c r="Y16" s="117">
        <v>60</v>
      </c>
      <c r="Z16" s="118" t="s">
        <v>132</v>
      </c>
      <c r="AA16" s="114" t="s">
        <v>208</v>
      </c>
      <c r="AB16" s="238">
        <v>1.5</v>
      </c>
      <c r="AC16" s="238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31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31">
        <f>SUM(I8:I16)</f>
        <v>22</v>
      </c>
      <c r="J17" s="227">
        <f>SUM(J8:J16)</f>
        <v>440</v>
      </c>
      <c r="K17" s="536" t="s">
        <v>134</v>
      </c>
      <c r="L17" s="560"/>
      <c r="M17" s="41">
        <f>SUM(M8:M16)</f>
        <v>11</v>
      </c>
      <c r="N17" s="231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31">
        <f>SUM(S8:S16)</f>
        <v>22</v>
      </c>
      <c r="T17" s="227">
        <f>SUM(T8:T16)</f>
        <v>440</v>
      </c>
      <c r="U17" s="536" t="s">
        <v>134</v>
      </c>
      <c r="V17" s="560"/>
      <c r="W17" s="41">
        <f>SUM(W8:W16)</f>
        <v>11</v>
      </c>
      <c r="X17" s="231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31">
        <f>SUM(AC8:AC16)</f>
        <v>22</v>
      </c>
      <c r="AD17" s="227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29" customFormat="1" ht="37.950000000000003" customHeight="1" thickBot="1">
      <c r="A19" s="230" t="s">
        <v>9</v>
      </c>
      <c r="B19" s="231" t="s">
        <v>10</v>
      </c>
      <c r="C19" s="6" t="s">
        <v>11</v>
      </c>
      <c r="D19" s="6" t="s">
        <v>12</v>
      </c>
      <c r="E19" s="7" t="s">
        <v>13</v>
      </c>
      <c r="F19" s="228" t="s">
        <v>9</v>
      </c>
      <c r="G19" s="231" t="s">
        <v>10</v>
      </c>
      <c r="H19" s="6" t="s">
        <v>11</v>
      </c>
      <c r="I19" s="6" t="s">
        <v>12</v>
      </c>
      <c r="J19" s="9" t="s">
        <v>13</v>
      </c>
      <c r="K19" s="230" t="s">
        <v>9</v>
      </c>
      <c r="L19" s="231" t="s">
        <v>10</v>
      </c>
      <c r="M19" s="6" t="s">
        <v>11</v>
      </c>
      <c r="N19" s="6" t="s">
        <v>12</v>
      </c>
      <c r="O19" s="7" t="s">
        <v>13</v>
      </c>
      <c r="P19" s="228" t="s">
        <v>9</v>
      </c>
      <c r="Q19" s="231" t="s">
        <v>10</v>
      </c>
      <c r="R19" s="6" t="s">
        <v>11</v>
      </c>
      <c r="S19" s="6" t="s">
        <v>12</v>
      </c>
      <c r="T19" s="9" t="s">
        <v>13</v>
      </c>
      <c r="U19" s="230" t="s">
        <v>9</v>
      </c>
      <c r="V19" s="231" t="s">
        <v>10</v>
      </c>
      <c r="W19" s="6" t="s">
        <v>11</v>
      </c>
      <c r="X19" s="6" t="s">
        <v>12</v>
      </c>
      <c r="Y19" s="7" t="s">
        <v>13</v>
      </c>
      <c r="Z19" s="228" t="s">
        <v>9</v>
      </c>
      <c r="AA19" s="231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170</v>
      </c>
      <c r="B20" s="120" t="s">
        <v>210</v>
      </c>
      <c r="C20" s="121">
        <v>0.5</v>
      </c>
      <c r="D20" s="121">
        <v>1</v>
      </c>
      <c r="E20" s="122">
        <v>20</v>
      </c>
      <c r="F20" s="164" t="s">
        <v>172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174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176</v>
      </c>
      <c r="Q20" s="239" t="s">
        <v>216</v>
      </c>
      <c r="R20" s="247">
        <v>0.5</v>
      </c>
      <c r="S20" s="125">
        <v>1</v>
      </c>
      <c r="T20" s="126">
        <v>20</v>
      </c>
      <c r="U20" s="163" t="s">
        <v>178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181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234" t="s">
        <v>314</v>
      </c>
      <c r="B21" s="84" t="s">
        <v>361</v>
      </c>
      <c r="C21" s="159">
        <v>1</v>
      </c>
      <c r="D21" s="159">
        <v>2</v>
      </c>
      <c r="E21" s="160">
        <v>40</v>
      </c>
      <c r="F21" s="232" t="s">
        <v>952</v>
      </c>
      <c r="G21" s="84" t="s">
        <v>1310</v>
      </c>
      <c r="H21" s="159">
        <v>1</v>
      </c>
      <c r="I21" s="159">
        <v>2</v>
      </c>
      <c r="J21" s="160">
        <v>40</v>
      </c>
      <c r="K21" s="234" t="s">
        <v>1311</v>
      </c>
      <c r="L21" s="84" t="s">
        <v>151</v>
      </c>
      <c r="M21" s="159">
        <v>1</v>
      </c>
      <c r="N21" s="159">
        <v>2</v>
      </c>
      <c r="O21" s="160">
        <v>40</v>
      </c>
      <c r="P21" s="232" t="s">
        <v>933</v>
      </c>
      <c r="Q21" s="84" t="s">
        <v>1312</v>
      </c>
      <c r="R21" s="159">
        <v>1</v>
      </c>
      <c r="S21" s="159">
        <v>2</v>
      </c>
      <c r="T21" s="160">
        <v>40</v>
      </c>
      <c r="U21" s="232" t="s">
        <v>934</v>
      </c>
      <c r="V21" s="84" t="s">
        <v>1313</v>
      </c>
      <c r="W21" s="159">
        <v>1</v>
      </c>
      <c r="X21" s="159">
        <v>2</v>
      </c>
      <c r="Y21" s="160">
        <v>40</v>
      </c>
      <c r="Z21" s="232" t="s">
        <v>935</v>
      </c>
      <c r="AA21" s="84" t="s">
        <v>1314</v>
      </c>
      <c r="AB21" s="159">
        <v>1</v>
      </c>
      <c r="AC21" s="159">
        <v>2</v>
      </c>
      <c r="AD21" s="160">
        <v>40</v>
      </c>
    </row>
    <row r="22" spans="1:30" s="2" customFormat="1">
      <c r="A22" s="234" t="s">
        <v>316</v>
      </c>
      <c r="B22" s="84" t="s">
        <v>869</v>
      </c>
      <c r="C22" s="159">
        <v>0.5</v>
      </c>
      <c r="D22" s="159">
        <v>1</v>
      </c>
      <c r="E22" s="160">
        <v>20</v>
      </c>
      <c r="F22" s="232" t="s">
        <v>302</v>
      </c>
      <c r="G22" s="84" t="s">
        <v>869</v>
      </c>
      <c r="H22" s="159">
        <v>0.5</v>
      </c>
      <c r="I22" s="159">
        <v>1</v>
      </c>
      <c r="J22" s="160">
        <v>20</v>
      </c>
      <c r="K22" s="234" t="s">
        <v>669</v>
      </c>
      <c r="L22" s="84" t="s">
        <v>870</v>
      </c>
      <c r="M22" s="159">
        <v>0.5</v>
      </c>
      <c r="N22" s="159">
        <v>1</v>
      </c>
      <c r="O22" s="160">
        <v>20</v>
      </c>
      <c r="P22" s="232" t="s">
        <v>1315</v>
      </c>
      <c r="Q22" s="84" t="s">
        <v>870</v>
      </c>
      <c r="R22" s="159">
        <v>0.5</v>
      </c>
      <c r="S22" s="159">
        <v>1</v>
      </c>
      <c r="T22" s="160">
        <v>20</v>
      </c>
      <c r="U22" s="232" t="s">
        <v>1316</v>
      </c>
      <c r="V22" s="84" t="s">
        <v>303</v>
      </c>
      <c r="W22" s="159">
        <v>0.5</v>
      </c>
      <c r="X22" s="159">
        <v>1</v>
      </c>
      <c r="Y22" s="160">
        <v>20</v>
      </c>
      <c r="Z22" s="232" t="s">
        <v>1317</v>
      </c>
      <c r="AA22" s="84" t="s">
        <v>303</v>
      </c>
      <c r="AB22" s="159">
        <v>0.5</v>
      </c>
      <c r="AC22" s="159">
        <v>1</v>
      </c>
      <c r="AD22" s="160">
        <v>20</v>
      </c>
    </row>
    <row r="23" spans="1:30" s="2" customFormat="1">
      <c r="A23" s="760"/>
      <c r="B23" s="761" t="s">
        <v>1318</v>
      </c>
      <c r="C23" s="762">
        <v>1</v>
      </c>
      <c r="D23" s="762">
        <v>2</v>
      </c>
      <c r="E23" s="763">
        <v>40</v>
      </c>
      <c r="F23" s="760"/>
      <c r="G23" s="761" t="s">
        <v>1318</v>
      </c>
      <c r="H23" s="762">
        <v>1</v>
      </c>
      <c r="I23" s="762">
        <v>2</v>
      </c>
      <c r="J23" s="763">
        <v>40</v>
      </c>
      <c r="K23" s="760"/>
      <c r="L23" s="761" t="s">
        <v>1318</v>
      </c>
      <c r="M23" s="762">
        <v>1</v>
      </c>
      <c r="N23" s="762">
        <v>2</v>
      </c>
      <c r="O23" s="763">
        <v>40</v>
      </c>
      <c r="P23" s="760"/>
      <c r="Q23" s="761" t="s">
        <v>1318</v>
      </c>
      <c r="R23" s="762">
        <v>1</v>
      </c>
      <c r="S23" s="762">
        <v>2</v>
      </c>
      <c r="T23" s="763">
        <v>40</v>
      </c>
      <c r="U23" s="760"/>
      <c r="V23" s="761" t="s">
        <v>1318</v>
      </c>
      <c r="W23" s="762">
        <v>1</v>
      </c>
      <c r="X23" s="762">
        <v>2</v>
      </c>
      <c r="Y23" s="763">
        <v>40</v>
      </c>
      <c r="Z23" s="760"/>
      <c r="AA23" s="761" t="s">
        <v>1318</v>
      </c>
      <c r="AB23" s="762">
        <v>1</v>
      </c>
      <c r="AC23" s="762">
        <v>2</v>
      </c>
      <c r="AD23" s="763">
        <v>40</v>
      </c>
    </row>
    <row r="24" spans="1:30" s="2" customFormat="1">
      <c r="A24" s="234" t="s">
        <v>366</v>
      </c>
      <c r="B24" s="84" t="s">
        <v>1319</v>
      </c>
      <c r="C24" s="65"/>
      <c r="D24" s="65"/>
      <c r="E24" s="85"/>
      <c r="F24" s="234" t="s">
        <v>368</v>
      </c>
      <c r="G24" s="84" t="s">
        <v>1320</v>
      </c>
      <c r="H24" s="65"/>
      <c r="I24" s="65"/>
      <c r="J24" s="87"/>
      <c r="K24" s="234" t="s">
        <v>1321</v>
      </c>
      <c r="L24" s="84" t="s">
        <v>1322</v>
      </c>
      <c r="M24" s="65"/>
      <c r="N24" s="65"/>
      <c r="O24" s="85"/>
      <c r="P24" s="234" t="s">
        <v>360</v>
      </c>
      <c r="Q24" s="84" t="s">
        <v>1323</v>
      </c>
      <c r="R24" s="65"/>
      <c r="S24" s="65"/>
      <c r="T24" s="87"/>
      <c r="U24" s="234" t="s">
        <v>941</v>
      </c>
      <c r="V24" s="84" t="s">
        <v>1324</v>
      </c>
      <c r="W24" s="65"/>
      <c r="X24" s="65"/>
      <c r="Y24" s="85"/>
      <c r="Z24" s="234" t="s">
        <v>1325</v>
      </c>
      <c r="AA24" s="84" t="s">
        <v>1326</v>
      </c>
      <c r="AB24" s="65"/>
      <c r="AC24" s="65"/>
      <c r="AD24" s="87"/>
    </row>
    <row r="25" spans="1:30" s="2" customFormat="1">
      <c r="A25" s="234" t="s">
        <v>353</v>
      </c>
      <c r="B25" s="84" t="s">
        <v>821</v>
      </c>
      <c r="C25" s="65"/>
      <c r="D25" s="65"/>
      <c r="E25" s="85"/>
      <c r="F25" s="234" t="s">
        <v>355</v>
      </c>
      <c r="G25" s="84" t="s">
        <v>1327</v>
      </c>
      <c r="H25" s="65"/>
      <c r="I25" s="65"/>
      <c r="J25" s="87"/>
      <c r="K25" s="234" t="s">
        <v>369</v>
      </c>
      <c r="L25" s="84" t="s">
        <v>1328</v>
      </c>
      <c r="M25" s="65"/>
      <c r="N25" s="65"/>
      <c r="O25" s="85"/>
      <c r="P25" s="234" t="s">
        <v>358</v>
      </c>
      <c r="Q25" s="84" t="s">
        <v>1329</v>
      </c>
      <c r="R25" s="65"/>
      <c r="S25" s="65"/>
      <c r="T25" s="87"/>
      <c r="U25" s="234" t="s">
        <v>221</v>
      </c>
      <c r="V25" s="84" t="s">
        <v>317</v>
      </c>
      <c r="W25" s="65"/>
      <c r="X25" s="65"/>
      <c r="Y25" s="85"/>
      <c r="Z25" s="232" t="s">
        <v>1330</v>
      </c>
      <c r="AA25" s="84" t="s">
        <v>1331</v>
      </c>
      <c r="AB25" s="65"/>
      <c r="AC25" s="65"/>
      <c r="AD25" s="87"/>
    </row>
    <row r="26" spans="1:30" s="2" customFormat="1">
      <c r="A26" s="234" t="s">
        <v>1332</v>
      </c>
      <c r="B26" s="84" t="s">
        <v>149</v>
      </c>
      <c r="C26" s="65"/>
      <c r="D26" s="65"/>
      <c r="E26" s="85"/>
      <c r="F26" s="234" t="s">
        <v>1333</v>
      </c>
      <c r="G26" s="84" t="s">
        <v>1334</v>
      </c>
      <c r="H26" s="65"/>
      <c r="I26" s="65"/>
      <c r="J26" s="87"/>
      <c r="K26" s="234" t="s">
        <v>357</v>
      </c>
      <c r="L26" s="84" t="s">
        <v>1335</v>
      </c>
      <c r="M26" s="65"/>
      <c r="N26" s="65"/>
      <c r="O26" s="85"/>
      <c r="P26" s="234" t="s">
        <v>1336</v>
      </c>
      <c r="Q26" s="84" t="s">
        <v>1337</v>
      </c>
      <c r="R26" s="65"/>
      <c r="S26" s="65"/>
      <c r="T26" s="87"/>
      <c r="U26" s="234" t="s">
        <v>1338</v>
      </c>
      <c r="V26" s="84" t="s">
        <v>1339</v>
      </c>
      <c r="W26" s="65"/>
      <c r="X26" s="65"/>
      <c r="Y26" s="85"/>
      <c r="Z26" s="232" t="s">
        <v>1340</v>
      </c>
      <c r="AA26" s="84" t="s">
        <v>656</v>
      </c>
      <c r="AB26" s="65"/>
      <c r="AC26" s="65"/>
      <c r="AD26" s="87"/>
    </row>
    <row r="27" spans="1:30" s="2" customFormat="1">
      <c r="A27" s="234" t="s">
        <v>322</v>
      </c>
      <c r="B27" s="84" t="s">
        <v>1341</v>
      </c>
      <c r="C27" s="65"/>
      <c r="D27" s="65"/>
      <c r="E27" s="85"/>
      <c r="F27" s="234" t="s">
        <v>1342</v>
      </c>
      <c r="G27" s="84" t="s">
        <v>1343</v>
      </c>
      <c r="H27" s="65"/>
      <c r="I27" s="65"/>
      <c r="J27" s="87"/>
      <c r="K27" s="234" t="s">
        <v>830</v>
      </c>
      <c r="L27" s="84" t="s">
        <v>1344</v>
      </c>
      <c r="M27" s="65"/>
      <c r="N27" s="65"/>
      <c r="O27" s="85"/>
      <c r="P27" s="232" t="s">
        <v>828</v>
      </c>
      <c r="Q27" s="84" t="s">
        <v>1345</v>
      </c>
      <c r="R27" s="65"/>
      <c r="S27" s="65"/>
      <c r="T27" s="87"/>
      <c r="U27" s="234" t="s">
        <v>832</v>
      </c>
      <c r="V27" s="84" t="s">
        <v>1346</v>
      </c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234" t="s">
        <v>1347</v>
      </c>
      <c r="B28" s="84" t="s">
        <v>1348</v>
      </c>
      <c r="C28" s="65"/>
      <c r="D28" s="65"/>
      <c r="E28" s="85"/>
      <c r="F28" s="234" t="s">
        <v>1349</v>
      </c>
      <c r="G28" s="84" t="s">
        <v>1350</v>
      </c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v>3</v>
      </c>
      <c r="D30" s="94">
        <v>6</v>
      </c>
      <c r="E30" s="95">
        <v>120</v>
      </c>
      <c r="F30" s="520" t="s">
        <v>134</v>
      </c>
      <c r="G30" s="521"/>
      <c r="H30" s="94">
        <v>3</v>
      </c>
      <c r="I30" s="94">
        <v>6</v>
      </c>
      <c r="J30" s="95">
        <v>120</v>
      </c>
      <c r="K30" s="540" t="s">
        <v>134</v>
      </c>
      <c r="L30" s="541"/>
      <c r="M30" s="94">
        <v>3</v>
      </c>
      <c r="N30" s="94">
        <v>6</v>
      </c>
      <c r="O30" s="95">
        <v>120</v>
      </c>
      <c r="P30" s="520" t="s">
        <v>134</v>
      </c>
      <c r="Q30" s="521"/>
      <c r="R30" s="94">
        <v>3</v>
      </c>
      <c r="S30" s="94">
        <v>6</v>
      </c>
      <c r="T30" s="95">
        <v>120</v>
      </c>
      <c r="U30" s="540" t="s">
        <v>134</v>
      </c>
      <c r="V30" s="541"/>
      <c r="W30" s="94">
        <v>3</v>
      </c>
      <c r="X30" s="94">
        <v>6</v>
      </c>
      <c r="Y30" s="95">
        <v>120</v>
      </c>
      <c r="Z30" s="520" t="s">
        <v>134</v>
      </c>
      <c r="AA30" s="521"/>
      <c r="AB30" s="94">
        <v>3</v>
      </c>
      <c r="AC30" s="94">
        <v>6</v>
      </c>
      <c r="AD30" s="95">
        <v>120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764" t="s">
        <v>1351</v>
      </c>
      <c r="B33" s="765"/>
      <c r="C33" s="99"/>
      <c r="D33" s="241"/>
      <c r="E33" s="243">
        <v>20</v>
      </c>
      <c r="F33" s="764" t="s">
        <v>1351</v>
      </c>
      <c r="G33" s="765"/>
      <c r="H33" s="99"/>
      <c r="I33" s="241"/>
      <c r="J33" s="243">
        <v>20</v>
      </c>
      <c r="K33" s="764" t="s">
        <v>1351</v>
      </c>
      <c r="L33" s="765"/>
      <c r="M33" s="99"/>
      <c r="N33" s="241"/>
      <c r="O33" s="243">
        <v>20</v>
      </c>
      <c r="P33" s="764" t="s">
        <v>1351</v>
      </c>
      <c r="Q33" s="765"/>
      <c r="R33" s="99"/>
      <c r="S33" s="241"/>
      <c r="T33" s="243">
        <v>20</v>
      </c>
      <c r="U33" s="764" t="s">
        <v>1351</v>
      </c>
      <c r="V33" s="765"/>
      <c r="W33" s="99"/>
      <c r="X33" s="241"/>
      <c r="Y33" s="243">
        <v>20</v>
      </c>
      <c r="Z33" s="764" t="s">
        <v>1351</v>
      </c>
      <c r="AA33" s="765"/>
      <c r="AB33" s="99"/>
      <c r="AC33" s="241"/>
      <c r="AD33" s="243">
        <v>20</v>
      </c>
    </row>
    <row r="34" spans="1:30">
      <c r="A34" s="766" t="s">
        <v>326</v>
      </c>
      <c r="B34" s="767"/>
      <c r="C34" s="99"/>
      <c r="D34" s="241"/>
      <c r="E34" s="243"/>
      <c r="F34" s="766" t="s">
        <v>326</v>
      </c>
      <c r="G34" s="767"/>
      <c r="H34" s="99"/>
      <c r="I34" s="241"/>
      <c r="J34" s="243"/>
      <c r="K34" s="766" t="s">
        <v>326</v>
      </c>
      <c r="L34" s="767"/>
      <c r="M34" s="99"/>
      <c r="N34" s="241"/>
      <c r="O34" s="243"/>
      <c r="P34" s="766" t="s">
        <v>326</v>
      </c>
      <c r="Q34" s="767"/>
      <c r="R34" s="99"/>
      <c r="S34" s="241"/>
      <c r="T34" s="243"/>
      <c r="U34" s="766" t="s">
        <v>326</v>
      </c>
      <c r="V34" s="767"/>
      <c r="W34" s="99"/>
      <c r="X34" s="241"/>
      <c r="Y34" s="243"/>
      <c r="Z34" s="766" t="s">
        <v>326</v>
      </c>
      <c r="AA34" s="767"/>
      <c r="AB34" s="99"/>
      <c r="AC34" s="241"/>
      <c r="AD34" s="243"/>
    </row>
    <row r="35" spans="1:30">
      <c r="A35" s="522" t="s">
        <v>1352</v>
      </c>
      <c r="B35" s="768"/>
      <c r="C35" s="99"/>
      <c r="D35" s="241"/>
      <c r="E35" s="243">
        <v>20</v>
      </c>
      <c r="F35" s="522" t="s">
        <v>1352</v>
      </c>
      <c r="G35" s="768"/>
      <c r="H35" s="99"/>
      <c r="I35" s="241"/>
      <c r="J35" s="243">
        <v>20</v>
      </c>
      <c r="K35" s="522" t="s">
        <v>1352</v>
      </c>
      <c r="L35" s="768"/>
      <c r="M35" s="99"/>
      <c r="N35" s="241"/>
      <c r="O35" s="243">
        <v>20</v>
      </c>
      <c r="P35" s="522" t="s">
        <v>1352</v>
      </c>
      <c r="Q35" s="768"/>
      <c r="R35" s="99"/>
      <c r="S35" s="241"/>
      <c r="T35" s="243">
        <v>20</v>
      </c>
      <c r="U35" s="522" t="s">
        <v>1352</v>
      </c>
      <c r="V35" s="768"/>
      <c r="W35" s="99"/>
      <c r="X35" s="241"/>
      <c r="Y35" s="243">
        <v>20</v>
      </c>
      <c r="Z35" s="522" t="s">
        <v>1352</v>
      </c>
      <c r="AA35" s="768"/>
      <c r="AB35" s="99"/>
      <c r="AC35" s="241"/>
      <c r="AD35" s="243">
        <v>20</v>
      </c>
    </row>
    <row r="36" spans="1:30">
      <c r="A36" s="522" t="s">
        <v>1353</v>
      </c>
      <c r="B36" s="768"/>
      <c r="C36" s="102"/>
      <c r="D36" s="65"/>
      <c r="E36" s="85">
        <v>10</v>
      </c>
      <c r="F36" s="522" t="s">
        <v>1353</v>
      </c>
      <c r="G36" s="768"/>
      <c r="H36" s="102"/>
      <c r="I36" s="65"/>
      <c r="J36" s="85">
        <v>15</v>
      </c>
      <c r="K36" s="522" t="s">
        <v>1353</v>
      </c>
      <c r="L36" s="768"/>
      <c r="M36" s="102"/>
      <c r="N36" s="65"/>
      <c r="O36" s="85">
        <v>10</v>
      </c>
      <c r="P36" s="522" t="s">
        <v>1353</v>
      </c>
      <c r="Q36" s="768"/>
      <c r="R36" s="102"/>
      <c r="S36" s="65"/>
      <c r="T36" s="85">
        <v>15</v>
      </c>
      <c r="U36" s="522" t="s">
        <v>1353</v>
      </c>
      <c r="V36" s="768"/>
      <c r="W36" s="102"/>
      <c r="X36" s="65"/>
      <c r="Y36" s="85">
        <v>10</v>
      </c>
      <c r="Z36" s="522" t="s">
        <v>1353</v>
      </c>
      <c r="AA36" s="768"/>
      <c r="AB36" s="102"/>
      <c r="AC36" s="65"/>
      <c r="AD36" s="85">
        <v>15</v>
      </c>
    </row>
    <row r="37" spans="1:30">
      <c r="A37" s="766" t="s">
        <v>578</v>
      </c>
      <c r="B37" s="769"/>
      <c r="C37" s="102"/>
      <c r="D37" s="65"/>
      <c r="E37" s="85">
        <v>10</v>
      </c>
      <c r="F37" s="766" t="s">
        <v>578</v>
      </c>
      <c r="G37" s="769"/>
      <c r="H37" s="102"/>
      <c r="I37" s="65"/>
      <c r="J37" s="85">
        <v>5</v>
      </c>
      <c r="K37" s="766" t="s">
        <v>578</v>
      </c>
      <c r="L37" s="769"/>
      <c r="M37" s="102"/>
      <c r="N37" s="65"/>
      <c r="O37" s="85">
        <v>10</v>
      </c>
      <c r="P37" s="766" t="s">
        <v>578</v>
      </c>
      <c r="Q37" s="769"/>
      <c r="R37" s="102"/>
      <c r="S37" s="65"/>
      <c r="T37" s="85">
        <v>5</v>
      </c>
      <c r="U37" s="766" t="s">
        <v>578</v>
      </c>
      <c r="V37" s="769"/>
      <c r="W37" s="102"/>
      <c r="X37" s="65"/>
      <c r="Y37" s="85">
        <v>10</v>
      </c>
      <c r="Z37" s="766" t="s">
        <v>578</v>
      </c>
      <c r="AA37" s="769"/>
      <c r="AB37" s="102"/>
      <c r="AC37" s="65"/>
      <c r="AD37" s="85">
        <v>5</v>
      </c>
    </row>
    <row r="38" spans="1:30" ht="21.6" thickBot="1">
      <c r="A38" s="554"/>
      <c r="B38" s="555"/>
      <c r="C38" s="132"/>
      <c r="D38" s="240"/>
      <c r="E38" s="242"/>
      <c r="F38" s="554"/>
      <c r="G38" s="555"/>
      <c r="H38" s="132"/>
      <c r="I38" s="240"/>
      <c r="J38" s="242"/>
      <c r="K38" s="554"/>
      <c r="L38" s="555"/>
      <c r="M38" s="132"/>
      <c r="N38" s="240"/>
      <c r="O38" s="91"/>
      <c r="P38" s="561"/>
      <c r="Q38" s="562"/>
      <c r="R38" s="132"/>
      <c r="S38" s="240"/>
      <c r="T38" s="244"/>
      <c r="U38" s="554"/>
      <c r="V38" s="555"/>
      <c r="W38" s="132"/>
      <c r="X38" s="240"/>
      <c r="Y38" s="91"/>
      <c r="Z38" s="561"/>
      <c r="AA38" s="562"/>
      <c r="AB38" s="132"/>
      <c r="AC38" s="240"/>
      <c r="AD38" s="244"/>
    </row>
    <row r="39" spans="1:30" ht="21.6" thickBot="1">
      <c r="A39" s="513" t="s">
        <v>134</v>
      </c>
      <c r="B39" s="514"/>
      <c r="C39" s="103"/>
      <c r="D39" s="6">
        <v>3</v>
      </c>
      <c r="E39" s="7">
        <v>60</v>
      </c>
      <c r="F39" s="520" t="s">
        <v>134</v>
      </c>
      <c r="G39" s="521"/>
      <c r="H39" s="103"/>
      <c r="I39" s="6">
        <v>3</v>
      </c>
      <c r="J39" s="9">
        <v>60</v>
      </c>
      <c r="K39" s="513" t="s">
        <v>134</v>
      </c>
      <c r="L39" s="514"/>
      <c r="M39" s="103"/>
      <c r="N39" s="6">
        <v>3</v>
      </c>
      <c r="O39" s="7">
        <v>60</v>
      </c>
      <c r="P39" s="520" t="s">
        <v>134</v>
      </c>
      <c r="Q39" s="521"/>
      <c r="R39" s="103"/>
      <c r="S39" s="6">
        <v>3</v>
      </c>
      <c r="T39" s="9">
        <v>60</v>
      </c>
      <c r="U39" s="513" t="s">
        <v>134</v>
      </c>
      <c r="V39" s="514"/>
      <c r="W39" s="103"/>
      <c r="X39" s="6">
        <v>3</v>
      </c>
      <c r="Y39" s="7">
        <v>60</v>
      </c>
      <c r="Z39" s="520" t="s">
        <v>134</v>
      </c>
      <c r="AA39" s="521"/>
      <c r="AB39" s="103"/>
      <c r="AC39" s="6">
        <v>3</v>
      </c>
      <c r="AD39" s="9">
        <v>60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4">
    <mergeCell ref="A41:L41"/>
    <mergeCell ref="A42:L42"/>
    <mergeCell ref="A43:L43"/>
    <mergeCell ref="A39:B39"/>
    <mergeCell ref="F39:G39"/>
    <mergeCell ref="K39:L39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37:B37"/>
    <mergeCell ref="F37:G37"/>
    <mergeCell ref="K37:L37"/>
    <mergeCell ref="P37:Q37"/>
    <mergeCell ref="U37:V37"/>
    <mergeCell ref="Z37:AA37"/>
    <mergeCell ref="A36:B36"/>
    <mergeCell ref="F36:G36"/>
    <mergeCell ref="K36:L36"/>
    <mergeCell ref="P36:Q36"/>
    <mergeCell ref="U36:V36"/>
    <mergeCell ref="Z36:AA36"/>
    <mergeCell ref="A35:B35"/>
    <mergeCell ref="F35:G35"/>
    <mergeCell ref="K35:L35"/>
    <mergeCell ref="P35:Q35"/>
    <mergeCell ref="U35:V35"/>
    <mergeCell ref="Z35:AA35"/>
    <mergeCell ref="A34:B34"/>
    <mergeCell ref="F34:G34"/>
    <mergeCell ref="K34:L34"/>
    <mergeCell ref="P34:Q34"/>
    <mergeCell ref="U34:V34"/>
    <mergeCell ref="Z34:AA34"/>
    <mergeCell ref="A33:B33"/>
    <mergeCell ref="F33:G33"/>
    <mergeCell ref="K33:L33"/>
    <mergeCell ref="P33:Q33"/>
    <mergeCell ref="U33:V33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18:J18"/>
    <mergeCell ref="K18:T18"/>
    <mergeCell ref="U18:AD18"/>
    <mergeCell ref="A30:B30"/>
    <mergeCell ref="F30:G30"/>
    <mergeCell ref="K30:L30"/>
    <mergeCell ref="P30:Q30"/>
    <mergeCell ref="U30:V30"/>
    <mergeCell ref="Z30:AA30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0"/>
  <sheetViews>
    <sheetView workbookViewId="0">
      <selection activeCell="J14" sqref="J14"/>
    </sheetView>
  </sheetViews>
  <sheetFormatPr defaultRowHeight="13.8"/>
  <sheetData>
    <row r="10" spans="8:8">
      <c r="H10" t="s">
        <v>1354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zoomScale="50" zoomScaleNormal="50" workbookViewId="0">
      <selection activeCell="A2" sqref="A2:AD2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1355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30" t="s">
        <v>9</v>
      </c>
      <c r="L7" s="231" t="s">
        <v>10</v>
      </c>
      <c r="M7" s="6" t="s">
        <v>11</v>
      </c>
      <c r="N7" s="6" t="s">
        <v>12</v>
      </c>
      <c r="O7" s="7" t="s">
        <v>13</v>
      </c>
      <c r="P7" s="228" t="s">
        <v>9</v>
      </c>
      <c r="Q7" s="231" t="s">
        <v>10</v>
      </c>
      <c r="R7" s="6" t="s">
        <v>11</v>
      </c>
      <c r="S7" s="6" t="s">
        <v>12</v>
      </c>
      <c r="T7" s="9" t="s">
        <v>13</v>
      </c>
      <c r="U7" s="230" t="s">
        <v>9</v>
      </c>
      <c r="V7" s="231" t="s">
        <v>10</v>
      </c>
      <c r="W7" s="6" t="s">
        <v>11</v>
      </c>
      <c r="X7" s="6" t="s">
        <v>12</v>
      </c>
      <c r="Y7" s="7" t="s">
        <v>13</v>
      </c>
      <c r="Z7" s="228" t="s">
        <v>9</v>
      </c>
      <c r="AA7" s="231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47">
        <v>1.5</v>
      </c>
      <c r="D8" s="247">
        <v>3</v>
      </c>
      <c r="E8" s="20">
        <v>60</v>
      </c>
      <c r="F8" s="109" t="s">
        <v>16</v>
      </c>
      <c r="G8" s="76" t="s">
        <v>197</v>
      </c>
      <c r="H8" s="247">
        <v>1.5</v>
      </c>
      <c r="I8" s="247">
        <v>3</v>
      </c>
      <c r="J8" s="110">
        <v>60</v>
      </c>
      <c r="K8" s="75" t="s">
        <v>18</v>
      </c>
      <c r="L8" s="76" t="s">
        <v>197</v>
      </c>
      <c r="M8" s="247">
        <v>1.5</v>
      </c>
      <c r="N8" s="247">
        <v>3</v>
      </c>
      <c r="O8" s="20">
        <v>60</v>
      </c>
      <c r="P8" s="79" t="s">
        <v>20</v>
      </c>
      <c r="Q8" s="76" t="s">
        <v>197</v>
      </c>
      <c r="R8" s="247">
        <v>1.5</v>
      </c>
      <c r="S8" s="247">
        <v>3</v>
      </c>
      <c r="T8" s="110">
        <v>60</v>
      </c>
      <c r="U8" s="75" t="s">
        <v>22</v>
      </c>
      <c r="V8" s="76" t="s">
        <v>197</v>
      </c>
      <c r="W8" s="247">
        <v>1.5</v>
      </c>
      <c r="X8" s="247">
        <v>3</v>
      </c>
      <c r="Y8" s="20">
        <v>60</v>
      </c>
      <c r="Z8" s="79" t="s">
        <v>24</v>
      </c>
      <c r="AA8" s="76" t="s">
        <v>197</v>
      </c>
      <c r="AB8" s="247">
        <v>1.5</v>
      </c>
      <c r="AC8" s="247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35">
        <v>1.5</v>
      </c>
      <c r="D9" s="235">
        <v>3</v>
      </c>
      <c r="E9" s="29">
        <v>60</v>
      </c>
      <c r="F9" s="111" t="s">
        <v>28</v>
      </c>
      <c r="G9" s="84" t="s">
        <v>198</v>
      </c>
      <c r="H9" s="235">
        <v>1.5</v>
      </c>
      <c r="I9" s="235">
        <v>3</v>
      </c>
      <c r="J9" s="112">
        <v>60</v>
      </c>
      <c r="K9" s="75" t="s">
        <v>30</v>
      </c>
      <c r="L9" s="84" t="s">
        <v>198</v>
      </c>
      <c r="M9" s="235">
        <v>1.5</v>
      </c>
      <c r="N9" s="235">
        <v>3</v>
      </c>
      <c r="O9" s="29">
        <v>60</v>
      </c>
      <c r="P9" s="79" t="s">
        <v>32</v>
      </c>
      <c r="Q9" s="84" t="s">
        <v>198</v>
      </c>
      <c r="R9" s="235">
        <v>1.5</v>
      </c>
      <c r="S9" s="235">
        <v>3</v>
      </c>
      <c r="T9" s="112">
        <v>60</v>
      </c>
      <c r="U9" s="75" t="s">
        <v>34</v>
      </c>
      <c r="V9" s="84" t="s">
        <v>198</v>
      </c>
      <c r="W9" s="235">
        <v>1.5</v>
      </c>
      <c r="X9" s="235">
        <v>3</v>
      </c>
      <c r="Y9" s="29">
        <v>60</v>
      </c>
      <c r="Z9" s="79" t="s">
        <v>36</v>
      </c>
      <c r="AA9" s="84" t="s">
        <v>198</v>
      </c>
      <c r="AB9" s="235">
        <v>1.5</v>
      </c>
      <c r="AC9" s="235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35">
        <v>1.5</v>
      </c>
      <c r="D10" s="235">
        <v>3</v>
      </c>
      <c r="E10" s="29">
        <v>60</v>
      </c>
      <c r="F10" s="111" t="s">
        <v>40</v>
      </c>
      <c r="G10" s="84" t="s">
        <v>199</v>
      </c>
      <c r="H10" s="235">
        <v>1.5</v>
      </c>
      <c r="I10" s="235">
        <v>3</v>
      </c>
      <c r="J10" s="112">
        <v>60</v>
      </c>
      <c r="K10" s="75" t="s">
        <v>42</v>
      </c>
      <c r="L10" s="84" t="s">
        <v>199</v>
      </c>
      <c r="M10" s="235">
        <v>1.5</v>
      </c>
      <c r="N10" s="235">
        <v>3</v>
      </c>
      <c r="O10" s="29">
        <v>60</v>
      </c>
      <c r="P10" s="79" t="s">
        <v>44</v>
      </c>
      <c r="Q10" s="84" t="s">
        <v>199</v>
      </c>
      <c r="R10" s="235">
        <v>1.5</v>
      </c>
      <c r="S10" s="235">
        <v>3</v>
      </c>
      <c r="T10" s="112">
        <v>60</v>
      </c>
      <c r="U10" s="75" t="s">
        <v>46</v>
      </c>
      <c r="V10" s="84" t="s">
        <v>199</v>
      </c>
      <c r="W10" s="235">
        <v>1.5</v>
      </c>
      <c r="X10" s="235">
        <v>3</v>
      </c>
      <c r="Y10" s="29">
        <v>60</v>
      </c>
      <c r="Z10" s="79" t="s">
        <v>48</v>
      </c>
      <c r="AA10" s="84" t="s">
        <v>199</v>
      </c>
      <c r="AB10" s="235">
        <v>1.5</v>
      </c>
      <c r="AC10" s="235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35">
        <v>1.5</v>
      </c>
      <c r="D11" s="235">
        <v>3</v>
      </c>
      <c r="E11" s="29">
        <v>60</v>
      </c>
      <c r="F11" s="111" t="s">
        <v>62</v>
      </c>
      <c r="G11" s="84" t="s">
        <v>200</v>
      </c>
      <c r="H11" s="235">
        <v>1.5</v>
      </c>
      <c r="I11" s="235">
        <v>3</v>
      </c>
      <c r="J11" s="112">
        <v>60</v>
      </c>
      <c r="K11" s="75" t="s">
        <v>54</v>
      </c>
      <c r="L11" s="84" t="s">
        <v>200</v>
      </c>
      <c r="M11" s="235">
        <v>1.5</v>
      </c>
      <c r="N11" s="235">
        <v>3</v>
      </c>
      <c r="O11" s="29">
        <v>60</v>
      </c>
      <c r="P11" s="79" t="s">
        <v>66</v>
      </c>
      <c r="Q11" s="84" t="s">
        <v>200</v>
      </c>
      <c r="R11" s="235">
        <v>1.5</v>
      </c>
      <c r="S11" s="235">
        <v>3</v>
      </c>
      <c r="T11" s="112">
        <v>60</v>
      </c>
      <c r="U11" s="75" t="s">
        <v>58</v>
      </c>
      <c r="V11" s="84" t="s">
        <v>200</v>
      </c>
      <c r="W11" s="235">
        <v>1.5</v>
      </c>
      <c r="X11" s="235">
        <v>3</v>
      </c>
      <c r="Y11" s="29">
        <v>60</v>
      </c>
      <c r="Z11" s="79" t="s">
        <v>70</v>
      </c>
      <c r="AA11" s="84" t="s">
        <v>200</v>
      </c>
      <c r="AB11" s="235">
        <v>1.5</v>
      </c>
      <c r="AC11" s="235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35">
        <v>0.5</v>
      </c>
      <c r="D12" s="235">
        <v>1</v>
      </c>
      <c r="E12" s="29">
        <v>20</v>
      </c>
      <c r="F12" s="111" t="s">
        <v>64</v>
      </c>
      <c r="G12" s="84" t="s">
        <v>202</v>
      </c>
      <c r="H12" s="235">
        <v>0.5</v>
      </c>
      <c r="I12" s="235">
        <v>1</v>
      </c>
      <c r="J12" s="112">
        <v>20</v>
      </c>
      <c r="K12" s="75" t="s">
        <v>54</v>
      </c>
      <c r="L12" s="84" t="s">
        <v>202</v>
      </c>
      <c r="M12" s="235">
        <v>0.5</v>
      </c>
      <c r="N12" s="235">
        <v>1</v>
      </c>
      <c r="O12" s="29">
        <v>20</v>
      </c>
      <c r="P12" s="79" t="s">
        <v>66</v>
      </c>
      <c r="Q12" s="84" t="s">
        <v>202</v>
      </c>
      <c r="R12" s="235">
        <v>0.5</v>
      </c>
      <c r="S12" s="235">
        <v>1</v>
      </c>
      <c r="T12" s="112">
        <v>20</v>
      </c>
      <c r="U12" s="75" t="s">
        <v>58</v>
      </c>
      <c r="V12" s="84" t="s">
        <v>202</v>
      </c>
      <c r="W12" s="235">
        <v>0.5</v>
      </c>
      <c r="X12" s="235">
        <v>1</v>
      </c>
      <c r="Y12" s="29">
        <v>20</v>
      </c>
      <c r="Z12" s="79" t="s">
        <v>70</v>
      </c>
      <c r="AA12" s="84" t="s">
        <v>202</v>
      </c>
      <c r="AB12" s="235">
        <v>0.5</v>
      </c>
      <c r="AC12" s="235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35">
        <v>1</v>
      </c>
      <c r="D13" s="235">
        <v>2</v>
      </c>
      <c r="E13" s="29">
        <v>40</v>
      </c>
      <c r="F13" s="111" t="s">
        <v>76</v>
      </c>
      <c r="G13" s="84" t="s">
        <v>204</v>
      </c>
      <c r="H13" s="235">
        <v>1</v>
      </c>
      <c r="I13" s="235">
        <v>2</v>
      </c>
      <c r="J13" s="112">
        <v>40</v>
      </c>
      <c r="K13" s="75" t="s">
        <v>78</v>
      </c>
      <c r="L13" s="84" t="s">
        <v>204</v>
      </c>
      <c r="M13" s="235">
        <v>1</v>
      </c>
      <c r="N13" s="235">
        <v>2</v>
      </c>
      <c r="O13" s="29">
        <v>40</v>
      </c>
      <c r="P13" s="79" t="s">
        <v>80</v>
      </c>
      <c r="Q13" s="84" t="s">
        <v>204</v>
      </c>
      <c r="R13" s="235">
        <v>1</v>
      </c>
      <c r="S13" s="235">
        <v>2</v>
      </c>
      <c r="T13" s="112">
        <v>40</v>
      </c>
      <c r="U13" s="75" t="s">
        <v>82</v>
      </c>
      <c r="V13" s="84" t="s">
        <v>204</v>
      </c>
      <c r="W13" s="235">
        <v>1</v>
      </c>
      <c r="X13" s="235">
        <v>2</v>
      </c>
      <c r="Y13" s="29">
        <v>40</v>
      </c>
      <c r="Z13" s="79" t="s">
        <v>84</v>
      </c>
      <c r="AA13" s="84" t="s">
        <v>204</v>
      </c>
      <c r="AB13" s="235">
        <v>1</v>
      </c>
      <c r="AC13" s="235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35">
        <v>1</v>
      </c>
      <c r="D14" s="235">
        <v>2</v>
      </c>
      <c r="E14" s="29">
        <v>40</v>
      </c>
      <c r="F14" s="111" t="s">
        <v>98</v>
      </c>
      <c r="G14" s="84" t="s">
        <v>205</v>
      </c>
      <c r="H14" s="235">
        <v>1</v>
      </c>
      <c r="I14" s="235">
        <v>2</v>
      </c>
      <c r="J14" s="112">
        <v>40</v>
      </c>
      <c r="K14" s="75" t="s">
        <v>90</v>
      </c>
      <c r="L14" s="84" t="s">
        <v>206</v>
      </c>
      <c r="M14" s="235">
        <v>1</v>
      </c>
      <c r="N14" s="235">
        <v>2</v>
      </c>
      <c r="O14" s="29">
        <v>40</v>
      </c>
      <c r="P14" s="79" t="s">
        <v>102</v>
      </c>
      <c r="Q14" s="84" t="s">
        <v>206</v>
      </c>
      <c r="R14" s="235">
        <v>1</v>
      </c>
      <c r="S14" s="235">
        <v>2</v>
      </c>
      <c r="T14" s="112">
        <v>40</v>
      </c>
      <c r="U14" s="75" t="s">
        <v>94</v>
      </c>
      <c r="V14" s="84" t="s">
        <v>206</v>
      </c>
      <c r="W14" s="235">
        <v>1</v>
      </c>
      <c r="X14" s="235">
        <v>2</v>
      </c>
      <c r="Y14" s="29">
        <v>40</v>
      </c>
      <c r="Z14" s="79" t="s">
        <v>106</v>
      </c>
      <c r="AA14" s="84" t="s">
        <v>206</v>
      </c>
      <c r="AB14" s="235">
        <v>1</v>
      </c>
      <c r="AC14" s="235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35">
        <v>1</v>
      </c>
      <c r="D15" s="235">
        <v>2</v>
      </c>
      <c r="E15" s="29">
        <v>40</v>
      </c>
      <c r="F15" s="111" t="s">
        <v>112</v>
      </c>
      <c r="G15" s="84" t="s">
        <v>207</v>
      </c>
      <c r="H15" s="235">
        <v>1</v>
      </c>
      <c r="I15" s="235">
        <v>2</v>
      </c>
      <c r="J15" s="112">
        <v>40</v>
      </c>
      <c r="K15" s="75" t="s">
        <v>114</v>
      </c>
      <c r="L15" s="84" t="s">
        <v>207</v>
      </c>
      <c r="M15" s="235">
        <v>1</v>
      </c>
      <c r="N15" s="235">
        <v>2</v>
      </c>
      <c r="O15" s="29">
        <v>40</v>
      </c>
      <c r="P15" s="79" t="s">
        <v>116</v>
      </c>
      <c r="Q15" s="84" t="s">
        <v>207</v>
      </c>
      <c r="R15" s="235">
        <v>1</v>
      </c>
      <c r="S15" s="235">
        <v>2</v>
      </c>
      <c r="T15" s="112">
        <v>40</v>
      </c>
      <c r="U15" s="75" t="s">
        <v>118</v>
      </c>
      <c r="V15" s="84" t="s">
        <v>207</v>
      </c>
      <c r="W15" s="235">
        <v>1</v>
      </c>
      <c r="X15" s="235">
        <v>2</v>
      </c>
      <c r="Y15" s="29">
        <v>40</v>
      </c>
      <c r="Z15" s="79" t="s">
        <v>120</v>
      </c>
      <c r="AA15" s="84" t="s">
        <v>207</v>
      </c>
      <c r="AB15" s="235">
        <v>1</v>
      </c>
      <c r="AC15" s="235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38">
        <v>1.5</v>
      </c>
      <c r="D16" s="238">
        <v>3</v>
      </c>
      <c r="E16" s="36">
        <v>60</v>
      </c>
      <c r="F16" s="115" t="s">
        <v>124</v>
      </c>
      <c r="G16" s="114" t="s">
        <v>208</v>
      </c>
      <c r="H16" s="238">
        <v>1.5</v>
      </c>
      <c r="I16" s="238">
        <v>3</v>
      </c>
      <c r="J16" s="116">
        <v>60</v>
      </c>
      <c r="K16" s="75" t="s">
        <v>126</v>
      </c>
      <c r="L16" s="114" t="s">
        <v>208</v>
      </c>
      <c r="M16" s="238">
        <v>1.5</v>
      </c>
      <c r="N16" s="238">
        <v>3</v>
      </c>
      <c r="O16" s="117">
        <v>60</v>
      </c>
      <c r="P16" s="118" t="s">
        <v>128</v>
      </c>
      <c r="Q16" s="114" t="s">
        <v>208</v>
      </c>
      <c r="R16" s="238">
        <v>1.5</v>
      </c>
      <c r="S16" s="238">
        <v>3</v>
      </c>
      <c r="T16" s="116">
        <v>60</v>
      </c>
      <c r="U16" s="75" t="s">
        <v>130</v>
      </c>
      <c r="V16" s="114" t="s">
        <v>208</v>
      </c>
      <c r="W16" s="238">
        <v>1.5</v>
      </c>
      <c r="X16" s="238">
        <v>3</v>
      </c>
      <c r="Y16" s="117">
        <v>60</v>
      </c>
      <c r="Z16" s="118" t="s">
        <v>132</v>
      </c>
      <c r="AA16" s="114" t="s">
        <v>208</v>
      </c>
      <c r="AB16" s="238">
        <v>1.5</v>
      </c>
      <c r="AC16" s="238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31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31">
        <f>SUM(I8:I16)</f>
        <v>22</v>
      </c>
      <c r="J17" s="227">
        <f>SUM(J8:J16)</f>
        <v>440</v>
      </c>
      <c r="K17" s="536" t="s">
        <v>134</v>
      </c>
      <c r="L17" s="560"/>
      <c r="M17" s="41">
        <f>SUM(M8:M16)</f>
        <v>11</v>
      </c>
      <c r="N17" s="231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31">
        <f>SUM(S8:S16)</f>
        <v>22</v>
      </c>
      <c r="T17" s="227">
        <f>SUM(T8:T16)</f>
        <v>440</v>
      </c>
      <c r="U17" s="536" t="s">
        <v>134</v>
      </c>
      <c r="V17" s="560"/>
      <c r="W17" s="41">
        <f>SUM(W8:W16)</f>
        <v>11</v>
      </c>
      <c r="X17" s="231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31">
        <f>SUM(AC8:AC16)</f>
        <v>22</v>
      </c>
      <c r="AD17" s="227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29" customFormat="1" ht="37.950000000000003" customHeight="1" thickBot="1">
      <c r="A19" s="230" t="s">
        <v>9</v>
      </c>
      <c r="B19" s="231" t="s">
        <v>10</v>
      </c>
      <c r="C19" s="6" t="s">
        <v>11</v>
      </c>
      <c r="D19" s="6" t="s">
        <v>12</v>
      </c>
      <c r="E19" s="7" t="s">
        <v>13</v>
      </c>
      <c r="F19" s="228" t="s">
        <v>9</v>
      </c>
      <c r="G19" s="231" t="s">
        <v>10</v>
      </c>
      <c r="H19" s="6" t="s">
        <v>11</v>
      </c>
      <c r="I19" s="6" t="s">
        <v>12</v>
      </c>
      <c r="J19" s="9" t="s">
        <v>13</v>
      </c>
      <c r="K19" s="230" t="s">
        <v>9</v>
      </c>
      <c r="L19" s="231" t="s">
        <v>10</v>
      </c>
      <c r="M19" s="6" t="s">
        <v>11</v>
      </c>
      <c r="N19" s="6" t="s">
        <v>12</v>
      </c>
      <c r="O19" s="7" t="s">
        <v>13</v>
      </c>
      <c r="P19" s="228" t="s">
        <v>9</v>
      </c>
      <c r="Q19" s="231" t="s">
        <v>10</v>
      </c>
      <c r="R19" s="6" t="s">
        <v>11</v>
      </c>
      <c r="S19" s="6" t="s">
        <v>12</v>
      </c>
      <c r="T19" s="9" t="s">
        <v>13</v>
      </c>
      <c r="U19" s="230" t="s">
        <v>9</v>
      </c>
      <c r="V19" s="231" t="s">
        <v>10</v>
      </c>
      <c r="W19" s="6" t="s">
        <v>11</v>
      </c>
      <c r="X19" s="6" t="s">
        <v>12</v>
      </c>
      <c r="Y19" s="7" t="s">
        <v>13</v>
      </c>
      <c r="Z19" s="228" t="s">
        <v>9</v>
      </c>
      <c r="AA19" s="231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27" t="s">
        <v>329</v>
      </c>
      <c r="B20" s="120" t="s">
        <v>210</v>
      </c>
      <c r="C20" s="121">
        <v>0.5</v>
      </c>
      <c r="D20" s="121">
        <v>1</v>
      </c>
      <c r="E20" s="122">
        <v>20</v>
      </c>
      <c r="F20" s="512" t="s">
        <v>330</v>
      </c>
      <c r="G20" s="120" t="s">
        <v>212</v>
      </c>
      <c r="H20" s="121">
        <v>0.5</v>
      </c>
      <c r="I20" s="121">
        <v>1</v>
      </c>
      <c r="J20" s="123">
        <v>20</v>
      </c>
      <c r="K20" s="127" t="s">
        <v>331</v>
      </c>
      <c r="L20" s="120" t="s">
        <v>214</v>
      </c>
      <c r="M20" s="121">
        <v>0.5</v>
      </c>
      <c r="N20" s="121">
        <v>1</v>
      </c>
      <c r="O20" s="122">
        <v>20</v>
      </c>
      <c r="P20" s="510" t="s">
        <v>332</v>
      </c>
      <c r="Q20" s="239" t="s">
        <v>216</v>
      </c>
      <c r="R20" s="247">
        <v>0.5</v>
      </c>
      <c r="S20" s="125">
        <v>1</v>
      </c>
      <c r="T20" s="126">
        <v>20</v>
      </c>
      <c r="U20" s="127" t="s">
        <v>333</v>
      </c>
      <c r="V20" s="120" t="s">
        <v>218</v>
      </c>
      <c r="W20" s="121">
        <v>0.5</v>
      </c>
      <c r="X20" s="121">
        <v>1</v>
      </c>
      <c r="Y20" s="122">
        <v>20</v>
      </c>
      <c r="Z20" s="512" t="s">
        <v>334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" t="s">
        <v>267</v>
      </c>
      <c r="B21" s="84" t="s">
        <v>1356</v>
      </c>
      <c r="C21" s="65">
        <v>0.5</v>
      </c>
      <c r="D21" s="65">
        <v>1</v>
      </c>
      <c r="E21" s="85">
        <v>20</v>
      </c>
      <c r="F21" s="86" t="s">
        <v>269</v>
      </c>
      <c r="G21" s="84" t="s">
        <v>1357</v>
      </c>
      <c r="H21" s="65">
        <v>0.5</v>
      </c>
      <c r="I21" s="65">
        <v>1</v>
      </c>
      <c r="J21" s="87">
        <v>20</v>
      </c>
      <c r="K21" s="83" t="s">
        <v>249</v>
      </c>
      <c r="L21" s="84" t="s">
        <v>1358</v>
      </c>
      <c r="M21" s="65">
        <v>1</v>
      </c>
      <c r="N21" s="65">
        <v>2</v>
      </c>
      <c r="O21" s="85">
        <v>40</v>
      </c>
      <c r="P21" s="86" t="s">
        <v>271</v>
      </c>
      <c r="Q21" s="84" t="s">
        <v>1359</v>
      </c>
      <c r="R21" s="65">
        <v>0.5</v>
      </c>
      <c r="S21" s="65">
        <v>1</v>
      </c>
      <c r="T21" s="87">
        <v>20</v>
      </c>
      <c r="U21" s="83" t="s">
        <v>1360</v>
      </c>
      <c r="V21" s="84" t="s">
        <v>1361</v>
      </c>
      <c r="W21" s="65">
        <v>0.5</v>
      </c>
      <c r="X21" s="65">
        <v>1</v>
      </c>
      <c r="Y21" s="85">
        <v>20</v>
      </c>
      <c r="Z21" s="86" t="s">
        <v>1362</v>
      </c>
      <c r="AA21" s="84" t="s">
        <v>1363</v>
      </c>
      <c r="AB21" s="65">
        <v>0.5</v>
      </c>
      <c r="AC21" s="65">
        <v>1</v>
      </c>
      <c r="AD21" s="87">
        <v>20</v>
      </c>
    </row>
    <row r="22" spans="1:30" s="2" customFormat="1">
      <c r="A22" s="83" t="s">
        <v>256</v>
      </c>
      <c r="B22" s="84" t="s">
        <v>1364</v>
      </c>
      <c r="C22" s="65">
        <v>0.5</v>
      </c>
      <c r="D22" s="65">
        <v>1</v>
      </c>
      <c r="E22" s="85">
        <v>20</v>
      </c>
      <c r="F22" s="86" t="s">
        <v>816</v>
      </c>
      <c r="G22" s="84" t="s">
        <v>1365</v>
      </c>
      <c r="H22" s="65">
        <v>0.5</v>
      </c>
      <c r="I22" s="65">
        <v>1</v>
      </c>
      <c r="J22" s="87">
        <v>20</v>
      </c>
      <c r="K22" s="83" t="s">
        <v>1366</v>
      </c>
      <c r="L22" s="84" t="s">
        <v>1367</v>
      </c>
      <c r="M22" s="65">
        <v>1</v>
      </c>
      <c r="N22" s="65">
        <v>2</v>
      </c>
      <c r="O22" s="85">
        <v>40</v>
      </c>
      <c r="P22" s="86" t="s">
        <v>251</v>
      </c>
      <c r="Q22" s="84" t="s">
        <v>254</v>
      </c>
      <c r="R22" s="65">
        <v>1</v>
      </c>
      <c r="S22" s="65">
        <v>2</v>
      </c>
      <c r="T22" s="87">
        <v>40</v>
      </c>
      <c r="U22" s="83" t="s">
        <v>1368</v>
      </c>
      <c r="V22" s="84" t="s">
        <v>1369</v>
      </c>
      <c r="W22" s="65">
        <v>1</v>
      </c>
      <c r="X22" s="65">
        <v>2</v>
      </c>
      <c r="Y22" s="85">
        <v>40</v>
      </c>
      <c r="Z22" s="86" t="s">
        <v>1370</v>
      </c>
      <c r="AA22" s="84" t="s">
        <v>1371</v>
      </c>
      <c r="AB22" s="65">
        <v>1</v>
      </c>
      <c r="AC22" s="65">
        <v>2</v>
      </c>
      <c r="AD22" s="87">
        <v>40</v>
      </c>
    </row>
    <row r="23" spans="1:30" s="2" customFormat="1">
      <c r="A23" s="83" t="s">
        <v>233</v>
      </c>
      <c r="B23" s="84" t="s">
        <v>1372</v>
      </c>
      <c r="C23" s="65">
        <v>1</v>
      </c>
      <c r="D23" s="65">
        <v>2</v>
      </c>
      <c r="E23" s="85">
        <v>40</v>
      </c>
      <c r="F23" s="86" t="s">
        <v>235</v>
      </c>
      <c r="G23" s="84" t="s">
        <v>1373</v>
      </c>
      <c r="H23" s="65">
        <v>1</v>
      </c>
      <c r="I23" s="65">
        <v>2</v>
      </c>
      <c r="J23" s="87">
        <v>40</v>
      </c>
      <c r="K23" s="83"/>
      <c r="L23" s="84"/>
      <c r="M23" s="65"/>
      <c r="N23" s="65"/>
      <c r="O23" s="85"/>
      <c r="P23" s="86" t="s">
        <v>1374</v>
      </c>
      <c r="Q23" s="84" t="s">
        <v>1375</v>
      </c>
      <c r="R23" s="65">
        <v>0.5</v>
      </c>
      <c r="S23" s="65">
        <v>1</v>
      </c>
      <c r="T23" s="87">
        <v>20</v>
      </c>
      <c r="U23" s="83" t="s">
        <v>289</v>
      </c>
      <c r="V23" s="84" t="s">
        <v>870</v>
      </c>
      <c r="W23" s="65">
        <v>0.5</v>
      </c>
      <c r="X23" s="65">
        <v>1</v>
      </c>
      <c r="Y23" s="85">
        <v>20</v>
      </c>
      <c r="Z23" s="86" t="s">
        <v>290</v>
      </c>
      <c r="AA23" s="84" t="s">
        <v>1376</v>
      </c>
      <c r="AB23" s="65">
        <v>0.5</v>
      </c>
      <c r="AC23" s="65">
        <v>1</v>
      </c>
      <c r="AD23" s="87">
        <v>20</v>
      </c>
    </row>
    <row r="24" spans="1:30" s="2" customFormat="1">
      <c r="A24" s="83"/>
      <c r="B24" s="84"/>
      <c r="C24" s="65"/>
      <c r="D24" s="65"/>
      <c r="E24" s="85"/>
      <c r="F24" s="86"/>
      <c r="G24" s="84"/>
      <c r="H24" s="65"/>
      <c r="I24" s="65"/>
      <c r="J24" s="87"/>
      <c r="K24" s="83"/>
      <c r="L24" s="84"/>
      <c r="M24" s="65"/>
      <c r="N24" s="65"/>
      <c r="O24" s="85"/>
      <c r="P24" s="86"/>
      <c r="Q24" s="84"/>
      <c r="R24" s="65"/>
      <c r="S24" s="65"/>
      <c r="T24" s="87"/>
      <c r="U24" s="83"/>
      <c r="V24" s="84"/>
      <c r="W24" s="65"/>
      <c r="X24" s="65"/>
      <c r="Y24" s="85"/>
      <c r="Z24" s="86"/>
      <c r="AA24" s="84"/>
      <c r="AB24" s="65"/>
      <c r="AC24" s="65"/>
      <c r="AD24" s="87"/>
    </row>
    <row r="25" spans="1:30" s="21" customFormat="1" ht="21.6" thickBot="1">
      <c r="A25" s="88"/>
      <c r="B25" s="89"/>
      <c r="C25" s="90"/>
      <c r="D25" s="90"/>
      <c r="E25" s="91"/>
      <c r="F25" s="92"/>
      <c r="G25" s="89"/>
      <c r="H25" s="90"/>
      <c r="I25" s="90"/>
      <c r="J25" s="93"/>
      <c r="K25" s="88"/>
      <c r="L25" s="89"/>
      <c r="M25" s="90"/>
      <c r="N25" s="90"/>
      <c r="O25" s="91"/>
      <c r="P25" s="92"/>
      <c r="Q25" s="89"/>
      <c r="R25" s="90"/>
      <c r="S25" s="90"/>
      <c r="T25" s="93"/>
      <c r="U25" s="88"/>
      <c r="V25" s="89"/>
      <c r="W25" s="90"/>
      <c r="X25" s="90"/>
      <c r="Y25" s="91"/>
      <c r="Z25" s="92"/>
      <c r="AA25" s="89"/>
      <c r="AB25" s="90"/>
      <c r="AC25" s="90"/>
      <c r="AD25" s="93"/>
    </row>
    <row r="26" spans="1:30" ht="21.6" thickBot="1">
      <c r="A26" s="540" t="s">
        <v>134</v>
      </c>
      <c r="B26" s="541"/>
      <c r="C26" s="94">
        <v>2.5</v>
      </c>
      <c r="D26" s="94">
        <v>5</v>
      </c>
      <c r="E26" s="95">
        <v>100</v>
      </c>
      <c r="F26" s="520" t="s">
        <v>134</v>
      </c>
      <c r="G26" s="521"/>
      <c r="H26" s="94">
        <v>2.5</v>
      </c>
      <c r="I26" s="94">
        <v>5</v>
      </c>
      <c r="J26" s="96">
        <v>100</v>
      </c>
      <c r="K26" s="540" t="s">
        <v>134</v>
      </c>
      <c r="L26" s="541"/>
      <c r="M26" s="94">
        <v>2.5</v>
      </c>
      <c r="N26" s="94">
        <v>5</v>
      </c>
      <c r="O26" s="95">
        <v>100</v>
      </c>
      <c r="P26" s="520" t="s">
        <v>134</v>
      </c>
      <c r="Q26" s="521"/>
      <c r="R26" s="94">
        <v>2.5</v>
      </c>
      <c r="S26" s="94">
        <v>5</v>
      </c>
      <c r="T26" s="96">
        <v>100</v>
      </c>
      <c r="U26" s="540" t="s">
        <v>134</v>
      </c>
      <c r="V26" s="541"/>
      <c r="W26" s="94">
        <v>2.5</v>
      </c>
      <c r="X26" s="94">
        <v>5</v>
      </c>
      <c r="Y26" s="95">
        <v>100</v>
      </c>
      <c r="Z26" s="520" t="s">
        <v>134</v>
      </c>
      <c r="AA26" s="521"/>
      <c r="AB26" s="94">
        <v>2.5</v>
      </c>
      <c r="AC26" s="94">
        <v>5</v>
      </c>
      <c r="AD26" s="96">
        <v>100</v>
      </c>
    </row>
    <row r="27" spans="1:30" ht="21.6" thickBot="1">
      <c r="A27" s="532" t="s">
        <v>183</v>
      </c>
      <c r="B27" s="533"/>
      <c r="C27" s="533"/>
      <c r="D27" s="533"/>
      <c r="E27" s="533"/>
      <c r="F27" s="534"/>
      <c r="G27" s="534"/>
      <c r="H27" s="534"/>
      <c r="I27" s="534"/>
      <c r="J27" s="535"/>
      <c r="K27" s="536" t="s">
        <v>183</v>
      </c>
      <c r="L27" s="534"/>
      <c r="M27" s="534"/>
      <c r="N27" s="534"/>
      <c r="O27" s="534"/>
      <c r="P27" s="534"/>
      <c r="Q27" s="534"/>
      <c r="R27" s="534"/>
      <c r="S27" s="534"/>
      <c r="T27" s="535"/>
      <c r="U27" s="536" t="s">
        <v>183</v>
      </c>
      <c r="V27" s="534"/>
      <c r="W27" s="534"/>
      <c r="X27" s="534"/>
      <c r="Y27" s="534"/>
      <c r="Z27" s="534"/>
      <c r="AA27" s="534"/>
      <c r="AB27" s="534"/>
      <c r="AC27" s="534"/>
      <c r="AD27" s="535"/>
    </row>
    <row r="28" spans="1:30" ht="21.6" thickBot="1">
      <c r="A28" s="513" t="s">
        <v>184</v>
      </c>
      <c r="B28" s="514"/>
      <c r="C28" s="98" t="s">
        <v>11</v>
      </c>
      <c r="D28" s="6" t="s">
        <v>12</v>
      </c>
      <c r="E28" s="7" t="s">
        <v>13</v>
      </c>
      <c r="F28" s="520" t="s">
        <v>184</v>
      </c>
      <c r="G28" s="521"/>
      <c r="H28" s="98" t="s">
        <v>11</v>
      </c>
      <c r="I28" s="6" t="s">
        <v>12</v>
      </c>
      <c r="J28" s="9" t="s">
        <v>13</v>
      </c>
      <c r="K28" s="513" t="s">
        <v>184</v>
      </c>
      <c r="L28" s="514"/>
      <c r="M28" s="97" t="s">
        <v>11</v>
      </c>
      <c r="N28" s="6" t="s">
        <v>12</v>
      </c>
      <c r="O28" s="7" t="s">
        <v>13</v>
      </c>
      <c r="P28" s="520" t="s">
        <v>184</v>
      </c>
      <c r="Q28" s="521"/>
      <c r="R28" s="97" t="s">
        <v>11</v>
      </c>
      <c r="S28" s="6" t="s">
        <v>12</v>
      </c>
      <c r="T28" s="9" t="s">
        <v>13</v>
      </c>
      <c r="U28" s="513" t="s">
        <v>184</v>
      </c>
      <c r="V28" s="514"/>
      <c r="W28" s="97" t="s">
        <v>11</v>
      </c>
      <c r="X28" s="6" t="s">
        <v>12</v>
      </c>
      <c r="Y28" s="7" t="s">
        <v>13</v>
      </c>
      <c r="Z28" s="520" t="s">
        <v>184</v>
      </c>
      <c r="AA28" s="521"/>
      <c r="AB28" s="97" t="s">
        <v>11</v>
      </c>
      <c r="AC28" s="6" t="s">
        <v>12</v>
      </c>
      <c r="AD28" s="9" t="s">
        <v>13</v>
      </c>
    </row>
    <row r="29" spans="1:30">
      <c r="A29" s="567" t="s">
        <v>325</v>
      </c>
      <c r="B29" s="568"/>
      <c r="C29" s="99"/>
      <c r="D29" s="241">
        <v>1</v>
      </c>
      <c r="E29" s="511">
        <v>20</v>
      </c>
      <c r="F29" s="567" t="s">
        <v>325</v>
      </c>
      <c r="G29" s="568"/>
      <c r="H29" s="99"/>
      <c r="I29" s="241">
        <v>1</v>
      </c>
      <c r="J29" s="511">
        <v>20</v>
      </c>
      <c r="K29" s="567" t="s">
        <v>325</v>
      </c>
      <c r="L29" s="568"/>
      <c r="M29" s="99"/>
      <c r="N29" s="241">
        <v>1</v>
      </c>
      <c r="O29" s="511">
        <v>20</v>
      </c>
      <c r="P29" s="567" t="s">
        <v>325</v>
      </c>
      <c r="Q29" s="568"/>
      <c r="R29" s="99"/>
      <c r="S29" s="241">
        <v>1</v>
      </c>
      <c r="T29" s="511">
        <v>20</v>
      </c>
      <c r="U29" s="567" t="s">
        <v>325</v>
      </c>
      <c r="V29" s="568"/>
      <c r="W29" s="99"/>
      <c r="X29" s="241">
        <v>1</v>
      </c>
      <c r="Y29" s="511">
        <v>20</v>
      </c>
      <c r="Z29" s="567" t="s">
        <v>325</v>
      </c>
      <c r="AA29" s="568"/>
      <c r="AB29" s="99"/>
      <c r="AC29" s="241">
        <v>1</v>
      </c>
      <c r="AD29" s="511">
        <v>20</v>
      </c>
    </row>
    <row r="30" spans="1:30">
      <c r="A30" s="522" t="s">
        <v>326</v>
      </c>
      <c r="B30" s="523"/>
      <c r="C30" s="99"/>
      <c r="D30" s="65"/>
      <c r="E30" s="85"/>
      <c r="F30" s="522" t="s">
        <v>326</v>
      </c>
      <c r="G30" s="523"/>
      <c r="H30" s="102"/>
      <c r="I30" s="65"/>
      <c r="J30" s="85"/>
      <c r="K30" s="522" t="s">
        <v>326</v>
      </c>
      <c r="L30" s="523"/>
      <c r="M30" s="102"/>
      <c r="N30" s="65"/>
      <c r="O30" s="85"/>
      <c r="P30" s="522" t="s">
        <v>326</v>
      </c>
      <c r="Q30" s="523"/>
      <c r="R30" s="102"/>
      <c r="S30" s="65"/>
      <c r="T30" s="85"/>
      <c r="U30" s="522" t="s">
        <v>326</v>
      </c>
      <c r="V30" s="523"/>
      <c r="W30" s="102"/>
      <c r="X30" s="65"/>
      <c r="Y30" s="85"/>
      <c r="Z30" s="522" t="s">
        <v>326</v>
      </c>
      <c r="AA30" s="523"/>
      <c r="AB30" s="102"/>
      <c r="AC30" s="65"/>
      <c r="AD30" s="85"/>
    </row>
    <row r="31" spans="1:30">
      <c r="A31" s="585" t="s">
        <v>384</v>
      </c>
      <c r="B31" s="586"/>
      <c r="C31" s="99"/>
      <c r="D31" s="65">
        <v>1</v>
      </c>
      <c r="E31" s="85">
        <v>20</v>
      </c>
      <c r="F31" s="585" t="s">
        <v>384</v>
      </c>
      <c r="G31" s="586"/>
      <c r="H31" s="102"/>
      <c r="I31" s="65">
        <v>1</v>
      </c>
      <c r="J31" s="85">
        <v>20</v>
      </c>
      <c r="K31" s="585" t="s">
        <v>384</v>
      </c>
      <c r="L31" s="586"/>
      <c r="M31" s="102"/>
      <c r="N31" s="65">
        <v>1</v>
      </c>
      <c r="O31" s="85">
        <v>20</v>
      </c>
      <c r="P31" s="585" t="s">
        <v>384</v>
      </c>
      <c r="Q31" s="586"/>
      <c r="R31" s="102"/>
      <c r="S31" s="65">
        <v>1</v>
      </c>
      <c r="T31" s="85">
        <v>20</v>
      </c>
      <c r="U31" s="585" t="s">
        <v>384</v>
      </c>
      <c r="V31" s="586"/>
      <c r="W31" s="102"/>
      <c r="X31" s="65">
        <v>1</v>
      </c>
      <c r="Y31" s="85">
        <v>20</v>
      </c>
      <c r="Z31" s="585" t="s">
        <v>384</v>
      </c>
      <c r="AA31" s="586"/>
      <c r="AB31" s="102"/>
      <c r="AC31" s="65">
        <v>1</v>
      </c>
      <c r="AD31" s="85">
        <v>20</v>
      </c>
    </row>
    <row r="32" spans="1:30">
      <c r="A32" s="585" t="s">
        <v>383</v>
      </c>
      <c r="B32" s="586"/>
      <c r="C32" s="102"/>
      <c r="D32" s="65"/>
      <c r="E32" s="85">
        <v>12</v>
      </c>
      <c r="F32" s="585" t="s">
        <v>383</v>
      </c>
      <c r="G32" s="586"/>
      <c r="H32" s="102"/>
      <c r="I32" s="65"/>
      <c r="J32" s="85">
        <v>13</v>
      </c>
      <c r="K32" s="585" t="s">
        <v>383</v>
      </c>
      <c r="L32" s="586"/>
      <c r="M32" s="102"/>
      <c r="N32" s="65"/>
      <c r="O32" s="85">
        <v>12</v>
      </c>
      <c r="P32" s="585" t="s">
        <v>383</v>
      </c>
      <c r="Q32" s="586"/>
      <c r="R32" s="102"/>
      <c r="S32" s="65"/>
      <c r="T32" s="85">
        <v>13</v>
      </c>
      <c r="U32" s="585" t="s">
        <v>383</v>
      </c>
      <c r="V32" s="586"/>
      <c r="W32" s="102"/>
      <c r="X32" s="65"/>
      <c r="Y32" s="85">
        <v>12</v>
      </c>
      <c r="Z32" s="585" t="s">
        <v>383</v>
      </c>
      <c r="AA32" s="586"/>
      <c r="AB32" s="102"/>
      <c r="AC32" s="65"/>
      <c r="AD32" s="85">
        <v>13</v>
      </c>
    </row>
    <row r="33" spans="1:30" ht="21.6" thickBot="1">
      <c r="A33" s="565" t="s">
        <v>327</v>
      </c>
      <c r="B33" s="566"/>
      <c r="C33" s="102"/>
      <c r="D33" s="65"/>
      <c r="E33" s="85">
        <v>8</v>
      </c>
      <c r="F33" s="565" t="s">
        <v>327</v>
      </c>
      <c r="G33" s="566"/>
      <c r="H33" s="102"/>
      <c r="I33" s="65"/>
      <c r="J33" s="85">
        <v>7</v>
      </c>
      <c r="K33" s="565" t="s">
        <v>327</v>
      </c>
      <c r="L33" s="566"/>
      <c r="M33" s="102"/>
      <c r="N33" s="65"/>
      <c r="O33" s="85">
        <v>8</v>
      </c>
      <c r="P33" s="565" t="s">
        <v>327</v>
      </c>
      <c r="Q33" s="566"/>
      <c r="R33" s="102"/>
      <c r="S33" s="65"/>
      <c r="T33" s="85">
        <v>7</v>
      </c>
      <c r="U33" s="565" t="s">
        <v>327</v>
      </c>
      <c r="V33" s="566"/>
      <c r="W33" s="102"/>
      <c r="X33" s="65"/>
      <c r="Y33" s="85">
        <v>8</v>
      </c>
      <c r="Z33" s="565" t="s">
        <v>327</v>
      </c>
      <c r="AA33" s="566"/>
      <c r="AB33" s="102"/>
      <c r="AC33" s="65"/>
      <c r="AD33" s="85">
        <v>7</v>
      </c>
    </row>
    <row r="34" spans="1:30" ht="21.6" thickBot="1">
      <c r="A34" s="513" t="s">
        <v>134</v>
      </c>
      <c r="B34" s="514"/>
      <c r="C34" s="103"/>
      <c r="D34" s="6"/>
      <c r="E34" s="7">
        <v>60</v>
      </c>
      <c r="F34" s="520" t="s">
        <v>134</v>
      </c>
      <c r="G34" s="521"/>
      <c r="H34" s="103"/>
      <c r="I34" s="6"/>
      <c r="J34" s="9">
        <v>60</v>
      </c>
      <c r="K34" s="513" t="s">
        <v>134</v>
      </c>
      <c r="L34" s="514"/>
      <c r="M34" s="103"/>
      <c r="N34" s="6"/>
      <c r="O34" s="7">
        <v>60</v>
      </c>
      <c r="P34" s="520" t="s">
        <v>134</v>
      </c>
      <c r="Q34" s="521"/>
      <c r="R34" s="103"/>
      <c r="S34" s="6"/>
      <c r="T34" s="9">
        <v>60</v>
      </c>
      <c r="U34" s="513" t="s">
        <v>134</v>
      </c>
      <c r="V34" s="514"/>
      <c r="W34" s="103"/>
      <c r="X34" s="6"/>
      <c r="Y34" s="7">
        <v>60</v>
      </c>
      <c r="Z34" s="520" t="s">
        <v>134</v>
      </c>
      <c r="AA34" s="521"/>
      <c r="AB34" s="103"/>
      <c r="AC34" s="6"/>
      <c r="AD34" s="9">
        <v>60</v>
      </c>
    </row>
    <row r="36" spans="1:30">
      <c r="A36" s="515" t="s">
        <v>193</v>
      </c>
      <c r="B36" s="515"/>
      <c r="C36" s="515"/>
      <c r="D36" s="515"/>
      <c r="E36" s="515"/>
      <c r="F36" s="515"/>
      <c r="G36" s="515"/>
      <c r="H36" s="515"/>
      <c r="I36" s="515"/>
      <c r="J36" s="515"/>
      <c r="K36" s="515"/>
      <c r="L36" s="515"/>
    </row>
    <row r="37" spans="1:30">
      <c r="A37" s="515" t="s">
        <v>194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</row>
    <row r="38" spans="1:30">
      <c r="A38" s="515" t="s">
        <v>195</v>
      </c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</row>
  </sheetData>
  <mergeCells count="78">
    <mergeCell ref="A36:L36"/>
    <mergeCell ref="A37:L37"/>
    <mergeCell ref="A38:L38"/>
    <mergeCell ref="A34:B34"/>
    <mergeCell ref="F34:G34"/>
    <mergeCell ref="K34:L34"/>
    <mergeCell ref="P34:Q34"/>
    <mergeCell ref="U34:V34"/>
    <mergeCell ref="Z34:AA34"/>
    <mergeCell ref="A33:B33"/>
    <mergeCell ref="F33:G33"/>
    <mergeCell ref="K33:L33"/>
    <mergeCell ref="P33:Q33"/>
    <mergeCell ref="U33:V33"/>
    <mergeCell ref="Z33:AA33"/>
    <mergeCell ref="A32:B32"/>
    <mergeCell ref="F32:G32"/>
    <mergeCell ref="K32:L32"/>
    <mergeCell ref="P32:Q32"/>
    <mergeCell ref="U32:V32"/>
    <mergeCell ref="Z32:AA32"/>
    <mergeCell ref="A31:B31"/>
    <mergeCell ref="F31:G31"/>
    <mergeCell ref="K31:L31"/>
    <mergeCell ref="P31:Q31"/>
    <mergeCell ref="U31:V31"/>
    <mergeCell ref="Z31:AA31"/>
    <mergeCell ref="A30:B30"/>
    <mergeCell ref="F30:G30"/>
    <mergeCell ref="K30:L30"/>
    <mergeCell ref="P30:Q30"/>
    <mergeCell ref="U30:V30"/>
    <mergeCell ref="Z30:AA30"/>
    <mergeCell ref="A29:B29"/>
    <mergeCell ref="F29:G29"/>
    <mergeCell ref="K29:L29"/>
    <mergeCell ref="P29:Q29"/>
    <mergeCell ref="U29:V29"/>
    <mergeCell ref="Z29:AA29"/>
    <mergeCell ref="A27:J27"/>
    <mergeCell ref="K27:T27"/>
    <mergeCell ref="U27:AD27"/>
    <mergeCell ref="A28:B28"/>
    <mergeCell ref="F28:G28"/>
    <mergeCell ref="K28:L28"/>
    <mergeCell ref="P28:Q28"/>
    <mergeCell ref="U28:V28"/>
    <mergeCell ref="Z28:AA28"/>
    <mergeCell ref="A18:J18"/>
    <mergeCell ref="K18:T18"/>
    <mergeCell ref="U18:AD18"/>
    <mergeCell ref="A26:B26"/>
    <mergeCell ref="F26:G26"/>
    <mergeCell ref="K26:L26"/>
    <mergeCell ref="P26:Q26"/>
    <mergeCell ref="U26:V26"/>
    <mergeCell ref="Z26:AA26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zoomScale="50" zoomScaleNormal="50" workbookViewId="0">
      <selection activeCell="F5" sqref="F5:J5"/>
    </sheetView>
  </sheetViews>
  <sheetFormatPr defaultRowHeight="21"/>
  <cols>
    <col min="1" max="1" width="6.19921875" style="105" bestFit="1" customWidth="1"/>
    <col min="2" max="2" width="14.59765625" style="812" customWidth="1"/>
    <col min="3" max="3" width="5.5" style="813" bestFit="1" customWidth="1"/>
    <col min="4" max="5" width="5.59765625" style="105" bestFit="1" customWidth="1"/>
    <col min="6" max="6" width="6.19921875" style="105" bestFit="1" customWidth="1"/>
    <col min="7" max="7" width="14.59765625" style="1" customWidth="1"/>
    <col min="8" max="8" width="5.5" style="813" bestFit="1" customWidth="1"/>
    <col min="9" max="9" width="5.5" style="105" bestFit="1" customWidth="1"/>
    <col min="10" max="10" width="5.19921875" style="105" bestFit="1" customWidth="1"/>
    <col min="11" max="11" width="6.19921875" style="105" bestFit="1" customWidth="1"/>
    <col min="12" max="12" width="14.59765625" style="1" customWidth="1"/>
    <col min="13" max="13" width="5.5" style="814" bestFit="1" customWidth="1"/>
    <col min="14" max="14" width="5.5" style="1" bestFit="1" customWidth="1"/>
    <col min="15" max="15" width="5.59765625" style="1" bestFit="1" customWidth="1"/>
    <col min="16" max="16" width="6.19921875" style="105" bestFit="1" customWidth="1"/>
    <col min="17" max="17" width="14.59765625" style="1" customWidth="1"/>
    <col min="18" max="18" width="5.5" style="814" bestFit="1" customWidth="1"/>
    <col min="19" max="19" width="5.5" style="1" bestFit="1" customWidth="1"/>
    <col min="20" max="20" width="5.19921875" style="1" bestFit="1" customWidth="1"/>
    <col min="21" max="21" width="8.796875" style="105"/>
    <col min="22" max="22" width="14.59765625" style="1" customWidth="1"/>
    <col min="23" max="23" width="5.5" style="814" bestFit="1" customWidth="1"/>
    <col min="24" max="24" width="5.5" style="1" bestFit="1" customWidth="1"/>
    <col min="25" max="25" width="5.59765625" style="1" bestFit="1" customWidth="1"/>
    <col min="26" max="26" width="8.796875" style="105"/>
    <col min="27" max="27" width="14.59765625" style="1" customWidth="1"/>
    <col min="28" max="28" width="5.5" style="814" bestFit="1" customWidth="1"/>
    <col min="29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1377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230" t="s">
        <v>9</v>
      </c>
      <c r="B7" s="770" t="s">
        <v>10</v>
      </c>
      <c r="C7" s="771" t="s">
        <v>11</v>
      </c>
      <c r="D7" s="6" t="s">
        <v>12</v>
      </c>
      <c r="E7" s="7" t="s">
        <v>13</v>
      </c>
      <c r="F7" s="236" t="s">
        <v>9</v>
      </c>
      <c r="G7" s="107" t="s">
        <v>10</v>
      </c>
      <c r="H7" s="771" t="s">
        <v>11</v>
      </c>
      <c r="I7" s="6" t="s">
        <v>12</v>
      </c>
      <c r="J7" s="9" t="s">
        <v>13</v>
      </c>
      <c r="K7" s="230" t="s">
        <v>9</v>
      </c>
      <c r="L7" s="231" t="s">
        <v>10</v>
      </c>
      <c r="M7" s="771" t="s">
        <v>11</v>
      </c>
      <c r="N7" s="6" t="s">
        <v>12</v>
      </c>
      <c r="O7" s="7" t="s">
        <v>13</v>
      </c>
      <c r="P7" s="228" t="s">
        <v>9</v>
      </c>
      <c r="Q7" s="231" t="s">
        <v>10</v>
      </c>
      <c r="R7" s="771" t="s">
        <v>11</v>
      </c>
      <c r="S7" s="6" t="s">
        <v>12</v>
      </c>
      <c r="T7" s="9" t="s">
        <v>13</v>
      </c>
      <c r="U7" s="230" t="s">
        <v>9</v>
      </c>
      <c r="V7" s="231" t="s">
        <v>10</v>
      </c>
      <c r="W7" s="771" t="s">
        <v>11</v>
      </c>
      <c r="X7" s="6" t="s">
        <v>12</v>
      </c>
      <c r="Y7" s="7" t="s">
        <v>13</v>
      </c>
      <c r="Z7" s="228" t="s">
        <v>9</v>
      </c>
      <c r="AA7" s="231" t="s">
        <v>10</v>
      </c>
      <c r="AB7" s="771" t="s">
        <v>11</v>
      </c>
      <c r="AC7" s="6" t="s">
        <v>12</v>
      </c>
      <c r="AD7" s="9" t="s">
        <v>13</v>
      </c>
    </row>
    <row r="8" spans="1:30" s="2" customFormat="1">
      <c r="A8" s="246" t="s">
        <v>14</v>
      </c>
      <c r="B8" s="772" t="s">
        <v>197</v>
      </c>
      <c r="C8" s="773">
        <v>1.5</v>
      </c>
      <c r="D8" s="247">
        <v>3</v>
      </c>
      <c r="E8" s="20">
        <v>60</v>
      </c>
      <c r="F8" s="18" t="s">
        <v>16</v>
      </c>
      <c r="G8" s="76" t="s">
        <v>197</v>
      </c>
      <c r="H8" s="773">
        <v>1.5</v>
      </c>
      <c r="I8" s="247">
        <v>3</v>
      </c>
      <c r="J8" s="110">
        <v>60</v>
      </c>
      <c r="K8" s="246" t="s">
        <v>18</v>
      </c>
      <c r="L8" s="76" t="s">
        <v>197</v>
      </c>
      <c r="M8" s="773">
        <v>1.5</v>
      </c>
      <c r="N8" s="247">
        <v>3</v>
      </c>
      <c r="O8" s="20">
        <v>60</v>
      </c>
      <c r="P8" s="165" t="s">
        <v>20</v>
      </c>
      <c r="Q8" s="76" t="s">
        <v>197</v>
      </c>
      <c r="R8" s="773">
        <v>1.5</v>
      </c>
      <c r="S8" s="247">
        <v>3</v>
      </c>
      <c r="T8" s="110">
        <v>60</v>
      </c>
      <c r="U8" s="246" t="s">
        <v>22</v>
      </c>
      <c r="V8" s="76" t="s">
        <v>197</v>
      </c>
      <c r="W8" s="773">
        <v>1.5</v>
      </c>
      <c r="X8" s="247">
        <v>3</v>
      </c>
      <c r="Y8" s="20">
        <v>60</v>
      </c>
      <c r="Z8" s="165" t="s">
        <v>24</v>
      </c>
      <c r="AA8" s="76" t="s">
        <v>197</v>
      </c>
      <c r="AB8" s="773">
        <v>1.5</v>
      </c>
      <c r="AC8" s="247">
        <v>3</v>
      </c>
      <c r="AD8" s="110">
        <v>60</v>
      </c>
    </row>
    <row r="9" spans="1:30" s="2" customFormat="1">
      <c r="A9" s="234" t="s">
        <v>26</v>
      </c>
      <c r="B9" s="774" t="s">
        <v>198</v>
      </c>
      <c r="C9" s="252">
        <v>1.5</v>
      </c>
      <c r="D9" s="235">
        <v>3</v>
      </c>
      <c r="E9" s="29">
        <v>60</v>
      </c>
      <c r="F9" s="248" t="s">
        <v>28</v>
      </c>
      <c r="G9" s="84" t="s">
        <v>198</v>
      </c>
      <c r="H9" s="252">
        <v>1.5</v>
      </c>
      <c r="I9" s="235">
        <v>3</v>
      </c>
      <c r="J9" s="112">
        <v>60</v>
      </c>
      <c r="K9" s="246" t="s">
        <v>30</v>
      </c>
      <c r="L9" s="84" t="s">
        <v>198</v>
      </c>
      <c r="M9" s="252">
        <v>1.5</v>
      </c>
      <c r="N9" s="235">
        <v>3</v>
      </c>
      <c r="O9" s="29">
        <v>60</v>
      </c>
      <c r="P9" s="165" t="s">
        <v>32</v>
      </c>
      <c r="Q9" s="84" t="s">
        <v>198</v>
      </c>
      <c r="R9" s="252">
        <v>1.5</v>
      </c>
      <c r="S9" s="235">
        <v>3</v>
      </c>
      <c r="T9" s="112">
        <v>60</v>
      </c>
      <c r="U9" s="246" t="s">
        <v>34</v>
      </c>
      <c r="V9" s="84" t="s">
        <v>198</v>
      </c>
      <c r="W9" s="252">
        <v>1.5</v>
      </c>
      <c r="X9" s="235">
        <v>3</v>
      </c>
      <c r="Y9" s="29">
        <v>60</v>
      </c>
      <c r="Z9" s="165" t="s">
        <v>36</v>
      </c>
      <c r="AA9" s="84" t="s">
        <v>198</v>
      </c>
      <c r="AB9" s="252">
        <v>1.5</v>
      </c>
      <c r="AC9" s="235">
        <v>3</v>
      </c>
      <c r="AD9" s="112">
        <v>60</v>
      </c>
    </row>
    <row r="10" spans="1:30" s="2" customFormat="1">
      <c r="A10" s="234" t="s">
        <v>38</v>
      </c>
      <c r="B10" s="774" t="s">
        <v>199</v>
      </c>
      <c r="C10" s="252">
        <v>1.5</v>
      </c>
      <c r="D10" s="235">
        <v>3</v>
      </c>
      <c r="E10" s="29">
        <v>60</v>
      </c>
      <c r="F10" s="248" t="s">
        <v>40</v>
      </c>
      <c r="G10" s="84" t="s">
        <v>199</v>
      </c>
      <c r="H10" s="252">
        <v>1.5</v>
      </c>
      <c r="I10" s="235">
        <v>3</v>
      </c>
      <c r="J10" s="112">
        <v>60</v>
      </c>
      <c r="K10" s="246" t="s">
        <v>42</v>
      </c>
      <c r="L10" s="84" t="s">
        <v>199</v>
      </c>
      <c r="M10" s="252">
        <v>1.5</v>
      </c>
      <c r="N10" s="235">
        <v>3</v>
      </c>
      <c r="O10" s="29">
        <v>60</v>
      </c>
      <c r="P10" s="165" t="s">
        <v>44</v>
      </c>
      <c r="Q10" s="84" t="s">
        <v>199</v>
      </c>
      <c r="R10" s="252">
        <v>1.5</v>
      </c>
      <c r="S10" s="235">
        <v>3</v>
      </c>
      <c r="T10" s="112">
        <v>60</v>
      </c>
      <c r="U10" s="246" t="s">
        <v>46</v>
      </c>
      <c r="V10" s="84" t="s">
        <v>199</v>
      </c>
      <c r="W10" s="252">
        <v>1.5</v>
      </c>
      <c r="X10" s="235">
        <v>3</v>
      </c>
      <c r="Y10" s="29">
        <v>60</v>
      </c>
      <c r="Z10" s="165" t="s">
        <v>48</v>
      </c>
      <c r="AA10" s="84" t="s">
        <v>199</v>
      </c>
      <c r="AB10" s="252">
        <v>1.5</v>
      </c>
      <c r="AC10" s="235">
        <v>3</v>
      </c>
      <c r="AD10" s="112">
        <v>60</v>
      </c>
    </row>
    <row r="11" spans="1:30" s="2" customFormat="1">
      <c r="A11" s="234" t="s">
        <v>50</v>
      </c>
      <c r="B11" s="774" t="s">
        <v>200</v>
      </c>
      <c r="C11" s="252">
        <v>1.5</v>
      </c>
      <c r="D11" s="235">
        <v>3</v>
      </c>
      <c r="E11" s="29">
        <v>60</v>
      </c>
      <c r="F11" s="248" t="s">
        <v>62</v>
      </c>
      <c r="G11" s="84" t="s">
        <v>200</v>
      </c>
      <c r="H11" s="252">
        <v>1.5</v>
      </c>
      <c r="I11" s="235">
        <v>3</v>
      </c>
      <c r="J11" s="112">
        <v>60</v>
      </c>
      <c r="K11" s="246" t="s">
        <v>54</v>
      </c>
      <c r="L11" s="84" t="s">
        <v>200</v>
      </c>
      <c r="M11" s="252">
        <v>1.5</v>
      </c>
      <c r="N11" s="235">
        <v>3</v>
      </c>
      <c r="O11" s="29">
        <v>60</v>
      </c>
      <c r="P11" s="165" t="s">
        <v>66</v>
      </c>
      <c r="Q11" s="84" t="s">
        <v>200</v>
      </c>
      <c r="R11" s="252">
        <v>1.5</v>
      </c>
      <c r="S11" s="235">
        <v>3</v>
      </c>
      <c r="T11" s="112">
        <v>60</v>
      </c>
      <c r="U11" s="246" t="s">
        <v>58</v>
      </c>
      <c r="V11" s="84" t="s">
        <v>200</v>
      </c>
      <c r="W11" s="252">
        <v>1.5</v>
      </c>
      <c r="X11" s="235">
        <v>3</v>
      </c>
      <c r="Y11" s="29">
        <v>60</v>
      </c>
      <c r="Z11" s="165" t="s">
        <v>70</v>
      </c>
      <c r="AA11" s="84" t="s">
        <v>200</v>
      </c>
      <c r="AB11" s="252">
        <v>1.5</v>
      </c>
      <c r="AC11" s="235">
        <v>3</v>
      </c>
      <c r="AD11" s="112">
        <v>60</v>
      </c>
    </row>
    <row r="12" spans="1:30" s="2" customFormat="1">
      <c r="A12" s="234" t="s">
        <v>52</v>
      </c>
      <c r="B12" s="774" t="s">
        <v>202</v>
      </c>
      <c r="C12" s="252">
        <v>0.5</v>
      </c>
      <c r="D12" s="235">
        <v>1</v>
      </c>
      <c r="E12" s="29">
        <v>20</v>
      </c>
      <c r="F12" s="248" t="s">
        <v>64</v>
      </c>
      <c r="G12" s="84" t="s">
        <v>202</v>
      </c>
      <c r="H12" s="252">
        <v>0.5</v>
      </c>
      <c r="I12" s="235">
        <v>1</v>
      </c>
      <c r="J12" s="112">
        <v>20</v>
      </c>
      <c r="K12" s="246" t="s">
        <v>54</v>
      </c>
      <c r="L12" s="84" t="s">
        <v>202</v>
      </c>
      <c r="M12" s="252">
        <v>0.5</v>
      </c>
      <c r="N12" s="235">
        <v>1</v>
      </c>
      <c r="O12" s="29">
        <v>20</v>
      </c>
      <c r="P12" s="165" t="s">
        <v>66</v>
      </c>
      <c r="Q12" s="84" t="s">
        <v>202</v>
      </c>
      <c r="R12" s="252">
        <v>0.5</v>
      </c>
      <c r="S12" s="235">
        <v>1</v>
      </c>
      <c r="T12" s="112">
        <v>20</v>
      </c>
      <c r="U12" s="246" t="s">
        <v>58</v>
      </c>
      <c r="V12" s="84" t="s">
        <v>202</v>
      </c>
      <c r="W12" s="252">
        <v>0.5</v>
      </c>
      <c r="X12" s="235">
        <v>1</v>
      </c>
      <c r="Y12" s="29">
        <v>20</v>
      </c>
      <c r="Z12" s="165" t="s">
        <v>70</v>
      </c>
      <c r="AA12" s="84" t="s">
        <v>202</v>
      </c>
      <c r="AB12" s="252">
        <v>0.5</v>
      </c>
      <c r="AC12" s="235">
        <v>1</v>
      </c>
      <c r="AD12" s="112">
        <v>20</v>
      </c>
    </row>
    <row r="13" spans="1:30" s="2" customFormat="1">
      <c r="A13" s="234" t="s">
        <v>74</v>
      </c>
      <c r="B13" s="774" t="s">
        <v>204</v>
      </c>
      <c r="C13" s="252">
        <v>0.5</v>
      </c>
      <c r="D13" s="235">
        <v>1</v>
      </c>
      <c r="E13" s="29">
        <v>20</v>
      </c>
      <c r="F13" s="248" t="s">
        <v>76</v>
      </c>
      <c r="G13" s="84" t="s">
        <v>204</v>
      </c>
      <c r="H13" s="252">
        <v>0.5</v>
      </c>
      <c r="I13" s="235">
        <v>1</v>
      </c>
      <c r="J13" s="112">
        <v>20</v>
      </c>
      <c r="K13" s="246" t="s">
        <v>78</v>
      </c>
      <c r="L13" s="84" t="s">
        <v>204</v>
      </c>
      <c r="M13" s="252">
        <v>0.5</v>
      </c>
      <c r="N13" s="235">
        <v>1</v>
      </c>
      <c r="O13" s="29">
        <v>20</v>
      </c>
      <c r="P13" s="165" t="s">
        <v>80</v>
      </c>
      <c r="Q13" s="84" t="s">
        <v>204</v>
      </c>
      <c r="R13" s="252">
        <v>0.5</v>
      </c>
      <c r="S13" s="235">
        <v>1</v>
      </c>
      <c r="T13" s="112">
        <v>20</v>
      </c>
      <c r="U13" s="246" t="s">
        <v>82</v>
      </c>
      <c r="V13" s="84" t="s">
        <v>204</v>
      </c>
      <c r="W13" s="252">
        <v>0.5</v>
      </c>
      <c r="X13" s="235">
        <v>1</v>
      </c>
      <c r="Y13" s="29">
        <v>20</v>
      </c>
      <c r="Z13" s="165" t="s">
        <v>84</v>
      </c>
      <c r="AA13" s="84" t="s">
        <v>204</v>
      </c>
      <c r="AB13" s="252">
        <v>0.5</v>
      </c>
      <c r="AC13" s="235">
        <v>1</v>
      </c>
      <c r="AD13" s="112">
        <v>20</v>
      </c>
    </row>
    <row r="14" spans="1:30" s="2" customFormat="1">
      <c r="A14" s="234" t="s">
        <v>467</v>
      </c>
      <c r="B14" s="774" t="s">
        <v>585</v>
      </c>
      <c r="C14" s="252">
        <v>0.5</v>
      </c>
      <c r="D14" s="235">
        <v>1</v>
      </c>
      <c r="E14" s="29">
        <v>20</v>
      </c>
      <c r="F14" s="248" t="s">
        <v>586</v>
      </c>
      <c r="G14" s="84" t="s">
        <v>585</v>
      </c>
      <c r="H14" s="252">
        <v>0.5</v>
      </c>
      <c r="I14" s="235">
        <v>1</v>
      </c>
      <c r="J14" s="112">
        <v>20</v>
      </c>
      <c r="K14" s="246" t="s">
        <v>616</v>
      </c>
      <c r="L14" s="84" t="s">
        <v>585</v>
      </c>
      <c r="M14" s="252">
        <v>0.5</v>
      </c>
      <c r="N14" s="235">
        <v>1</v>
      </c>
      <c r="O14" s="29">
        <v>20</v>
      </c>
      <c r="P14" s="165" t="s">
        <v>617</v>
      </c>
      <c r="Q14" s="84" t="s">
        <v>585</v>
      </c>
      <c r="R14" s="252">
        <v>0.5</v>
      </c>
      <c r="S14" s="235">
        <v>1</v>
      </c>
      <c r="T14" s="112">
        <v>20</v>
      </c>
      <c r="U14" s="246" t="s">
        <v>633</v>
      </c>
      <c r="V14" s="84" t="s">
        <v>585</v>
      </c>
      <c r="W14" s="252">
        <v>0.5</v>
      </c>
      <c r="X14" s="235">
        <v>1</v>
      </c>
      <c r="Y14" s="29">
        <v>20</v>
      </c>
      <c r="Z14" s="165" t="s">
        <v>634</v>
      </c>
      <c r="AA14" s="84" t="s">
        <v>585</v>
      </c>
      <c r="AB14" s="252">
        <v>0.5</v>
      </c>
      <c r="AC14" s="235">
        <v>1</v>
      </c>
      <c r="AD14" s="112">
        <v>20</v>
      </c>
    </row>
    <row r="15" spans="1:30" s="2" customFormat="1">
      <c r="A15" s="234" t="s">
        <v>86</v>
      </c>
      <c r="B15" s="774" t="s">
        <v>205</v>
      </c>
      <c r="C15" s="252">
        <v>1</v>
      </c>
      <c r="D15" s="235">
        <v>2</v>
      </c>
      <c r="E15" s="29">
        <v>40</v>
      </c>
      <c r="F15" s="248" t="s">
        <v>98</v>
      </c>
      <c r="G15" s="84" t="s">
        <v>205</v>
      </c>
      <c r="H15" s="252">
        <v>1</v>
      </c>
      <c r="I15" s="235">
        <v>2</v>
      </c>
      <c r="J15" s="112">
        <v>40</v>
      </c>
      <c r="K15" s="246" t="s">
        <v>90</v>
      </c>
      <c r="L15" s="84" t="s">
        <v>206</v>
      </c>
      <c r="M15" s="252">
        <v>1</v>
      </c>
      <c r="N15" s="235">
        <v>2</v>
      </c>
      <c r="O15" s="29">
        <v>40</v>
      </c>
      <c r="P15" s="165" t="s">
        <v>102</v>
      </c>
      <c r="Q15" s="84" t="s">
        <v>206</v>
      </c>
      <c r="R15" s="252">
        <v>1</v>
      </c>
      <c r="S15" s="235">
        <v>2</v>
      </c>
      <c r="T15" s="112">
        <v>40</v>
      </c>
      <c r="U15" s="246" t="s">
        <v>94</v>
      </c>
      <c r="V15" s="84" t="s">
        <v>206</v>
      </c>
      <c r="W15" s="252">
        <v>1</v>
      </c>
      <c r="X15" s="235">
        <v>2</v>
      </c>
      <c r="Y15" s="29">
        <v>40</v>
      </c>
      <c r="Z15" s="165" t="s">
        <v>106</v>
      </c>
      <c r="AA15" s="84" t="s">
        <v>206</v>
      </c>
      <c r="AB15" s="252">
        <v>1</v>
      </c>
      <c r="AC15" s="235">
        <v>2</v>
      </c>
      <c r="AD15" s="112">
        <v>40</v>
      </c>
    </row>
    <row r="16" spans="1:30" s="2" customFormat="1">
      <c r="A16" s="234" t="s">
        <v>110</v>
      </c>
      <c r="B16" s="774" t="s">
        <v>207</v>
      </c>
      <c r="C16" s="252">
        <v>1</v>
      </c>
      <c r="D16" s="235">
        <v>2</v>
      </c>
      <c r="E16" s="29">
        <v>40</v>
      </c>
      <c r="F16" s="248" t="s">
        <v>112</v>
      </c>
      <c r="G16" s="84" t="s">
        <v>207</v>
      </c>
      <c r="H16" s="252">
        <v>1</v>
      </c>
      <c r="I16" s="235">
        <v>2</v>
      </c>
      <c r="J16" s="112">
        <v>40</v>
      </c>
      <c r="K16" s="246" t="s">
        <v>114</v>
      </c>
      <c r="L16" s="84" t="s">
        <v>207</v>
      </c>
      <c r="M16" s="252">
        <v>1</v>
      </c>
      <c r="N16" s="235">
        <v>2</v>
      </c>
      <c r="O16" s="29">
        <v>40</v>
      </c>
      <c r="P16" s="165" t="s">
        <v>116</v>
      </c>
      <c r="Q16" s="84" t="s">
        <v>207</v>
      </c>
      <c r="R16" s="252">
        <v>1</v>
      </c>
      <c r="S16" s="235">
        <v>2</v>
      </c>
      <c r="T16" s="112">
        <v>40</v>
      </c>
      <c r="U16" s="246" t="s">
        <v>118</v>
      </c>
      <c r="V16" s="84" t="s">
        <v>207</v>
      </c>
      <c r="W16" s="252">
        <v>1</v>
      </c>
      <c r="X16" s="235">
        <v>2</v>
      </c>
      <c r="Y16" s="29">
        <v>40</v>
      </c>
      <c r="Z16" s="165" t="s">
        <v>120</v>
      </c>
      <c r="AA16" s="84" t="s">
        <v>207</v>
      </c>
      <c r="AB16" s="252">
        <v>1</v>
      </c>
      <c r="AC16" s="235">
        <v>2</v>
      </c>
      <c r="AD16" s="112">
        <v>40</v>
      </c>
    </row>
    <row r="17" spans="1:30" s="2" customFormat="1" ht="21.6" thickBot="1">
      <c r="A17" s="237" t="s">
        <v>122</v>
      </c>
      <c r="B17" s="775" t="s">
        <v>208</v>
      </c>
      <c r="C17" s="776">
        <v>1.5</v>
      </c>
      <c r="D17" s="238">
        <v>3</v>
      </c>
      <c r="E17" s="36">
        <v>60</v>
      </c>
      <c r="F17" s="34" t="s">
        <v>124</v>
      </c>
      <c r="G17" s="114" t="s">
        <v>208</v>
      </c>
      <c r="H17" s="776">
        <v>1.5</v>
      </c>
      <c r="I17" s="238">
        <v>3</v>
      </c>
      <c r="J17" s="116">
        <v>60</v>
      </c>
      <c r="K17" s="246" t="s">
        <v>126</v>
      </c>
      <c r="L17" s="114" t="s">
        <v>208</v>
      </c>
      <c r="M17" s="776">
        <v>1.5</v>
      </c>
      <c r="N17" s="238">
        <v>3</v>
      </c>
      <c r="O17" s="117">
        <v>60</v>
      </c>
      <c r="P17" s="777" t="s">
        <v>128</v>
      </c>
      <c r="Q17" s="114" t="s">
        <v>208</v>
      </c>
      <c r="R17" s="776">
        <v>1.5</v>
      </c>
      <c r="S17" s="238">
        <v>3</v>
      </c>
      <c r="T17" s="116">
        <v>60</v>
      </c>
      <c r="U17" s="246" t="s">
        <v>130</v>
      </c>
      <c r="V17" s="114" t="s">
        <v>208</v>
      </c>
      <c r="W17" s="776">
        <v>1.5</v>
      </c>
      <c r="X17" s="238">
        <v>3</v>
      </c>
      <c r="Y17" s="117">
        <v>60</v>
      </c>
      <c r="Z17" s="777" t="s">
        <v>132</v>
      </c>
      <c r="AA17" s="114" t="s">
        <v>208</v>
      </c>
      <c r="AB17" s="776">
        <v>1.5</v>
      </c>
      <c r="AC17" s="238">
        <v>3</v>
      </c>
      <c r="AD17" s="116">
        <v>60</v>
      </c>
    </row>
    <row r="18" spans="1:30" s="2" customFormat="1" ht="21.6" thickBot="1">
      <c r="A18" s="536" t="s">
        <v>134</v>
      </c>
      <c r="B18" s="560"/>
      <c r="C18" s="41">
        <f>SUM(C8:C17)</f>
        <v>11</v>
      </c>
      <c r="D18" s="231">
        <f>SUM(D8:D17)</f>
        <v>22</v>
      </c>
      <c r="E18" s="43">
        <f>SUM(E8:E17)</f>
        <v>440</v>
      </c>
      <c r="F18" s="534" t="s">
        <v>134</v>
      </c>
      <c r="G18" s="560"/>
      <c r="H18" s="41">
        <f>SUM(H8:H17)</f>
        <v>11</v>
      </c>
      <c r="I18" s="231">
        <f>SUM(I8:I17)</f>
        <v>22</v>
      </c>
      <c r="J18" s="227">
        <f>SUM(J8:J17)</f>
        <v>440</v>
      </c>
      <c r="K18" s="536" t="s">
        <v>134</v>
      </c>
      <c r="L18" s="560"/>
      <c r="M18" s="41">
        <f>SUM(M8:M17)</f>
        <v>11</v>
      </c>
      <c r="N18" s="231">
        <f>SUM(N8:N17)</f>
        <v>22</v>
      </c>
      <c r="O18" s="43">
        <f>SUM(O8:O17)</f>
        <v>440</v>
      </c>
      <c r="P18" s="520" t="s">
        <v>134</v>
      </c>
      <c r="Q18" s="521"/>
      <c r="R18" s="41">
        <f>SUM(R8:R17)</f>
        <v>11</v>
      </c>
      <c r="S18" s="231">
        <f>SUM(S8:S17)</f>
        <v>22</v>
      </c>
      <c r="T18" s="227">
        <f>SUM(T8:T17)</f>
        <v>440</v>
      </c>
      <c r="U18" s="536" t="s">
        <v>134</v>
      </c>
      <c r="V18" s="560"/>
      <c r="W18" s="41">
        <f>SUM(W8:W17)</f>
        <v>11</v>
      </c>
      <c r="X18" s="231">
        <f>SUM(X8:X17)</f>
        <v>22</v>
      </c>
      <c r="Y18" s="43">
        <f>SUM(Y8:Y17)</f>
        <v>440</v>
      </c>
      <c r="Z18" s="520" t="s">
        <v>134</v>
      </c>
      <c r="AA18" s="521"/>
      <c r="AB18" s="41">
        <f>SUM(AB8:AB17)</f>
        <v>11</v>
      </c>
      <c r="AC18" s="231">
        <f>SUM(AC8:AC17)</f>
        <v>22</v>
      </c>
      <c r="AD18" s="227">
        <f>SUM(AD8:AD17)</f>
        <v>440</v>
      </c>
    </row>
    <row r="19" spans="1:30" s="2" customFormat="1" ht="21.6" thickBot="1">
      <c r="A19" s="537" t="s">
        <v>135</v>
      </c>
      <c r="B19" s="538"/>
      <c r="C19" s="538"/>
      <c r="D19" s="538"/>
      <c r="E19" s="538"/>
      <c r="F19" s="538"/>
      <c r="G19" s="538"/>
      <c r="H19" s="538"/>
      <c r="I19" s="538"/>
      <c r="J19" s="539"/>
      <c r="K19" s="537" t="s">
        <v>135</v>
      </c>
      <c r="L19" s="538"/>
      <c r="M19" s="538"/>
      <c r="N19" s="538"/>
      <c r="O19" s="538"/>
      <c r="P19" s="538"/>
      <c r="Q19" s="538"/>
      <c r="R19" s="538"/>
      <c r="S19" s="538"/>
      <c r="T19" s="539"/>
      <c r="U19" s="537" t="s">
        <v>135</v>
      </c>
      <c r="V19" s="538"/>
      <c r="W19" s="538"/>
      <c r="X19" s="538"/>
      <c r="Y19" s="538"/>
      <c r="Z19" s="538"/>
      <c r="AA19" s="538"/>
      <c r="AB19" s="538"/>
      <c r="AC19" s="538"/>
      <c r="AD19" s="539"/>
    </row>
    <row r="20" spans="1:30" s="229" customFormat="1" ht="37.950000000000003" customHeight="1" thickBot="1">
      <c r="A20" s="230" t="s">
        <v>9</v>
      </c>
      <c r="B20" s="778" t="s">
        <v>10</v>
      </c>
      <c r="C20" s="771" t="s">
        <v>11</v>
      </c>
      <c r="D20" s="6" t="s">
        <v>12</v>
      </c>
      <c r="E20" s="7" t="s">
        <v>13</v>
      </c>
      <c r="F20" s="228" t="s">
        <v>9</v>
      </c>
      <c r="G20" s="231" t="s">
        <v>10</v>
      </c>
      <c r="H20" s="771" t="s">
        <v>11</v>
      </c>
      <c r="I20" s="6" t="s">
        <v>12</v>
      </c>
      <c r="J20" s="9" t="s">
        <v>13</v>
      </c>
      <c r="K20" s="230" t="s">
        <v>9</v>
      </c>
      <c r="L20" s="231" t="s">
        <v>10</v>
      </c>
      <c r="M20" s="771" t="s">
        <v>11</v>
      </c>
      <c r="N20" s="6" t="s">
        <v>12</v>
      </c>
      <c r="O20" s="7" t="s">
        <v>13</v>
      </c>
      <c r="P20" s="228" t="s">
        <v>9</v>
      </c>
      <c r="Q20" s="231" t="s">
        <v>10</v>
      </c>
      <c r="R20" s="771" t="s">
        <v>11</v>
      </c>
      <c r="S20" s="6" t="s">
        <v>12</v>
      </c>
      <c r="T20" s="9" t="s">
        <v>13</v>
      </c>
      <c r="U20" s="230" t="s">
        <v>9</v>
      </c>
      <c r="V20" s="231" t="s">
        <v>10</v>
      </c>
      <c r="W20" s="771" t="s">
        <v>11</v>
      </c>
      <c r="X20" s="6" t="s">
        <v>12</v>
      </c>
      <c r="Y20" s="7" t="s">
        <v>13</v>
      </c>
      <c r="Z20" s="228" t="s">
        <v>9</v>
      </c>
      <c r="AA20" s="231" t="s">
        <v>10</v>
      </c>
      <c r="AB20" s="771" t="s">
        <v>11</v>
      </c>
      <c r="AC20" s="6" t="s">
        <v>12</v>
      </c>
      <c r="AD20" s="9" t="s">
        <v>13</v>
      </c>
    </row>
    <row r="21" spans="1:30" s="64" customFormat="1">
      <c r="A21" s="246" t="s">
        <v>170</v>
      </c>
      <c r="B21" s="779" t="s">
        <v>589</v>
      </c>
      <c r="C21" s="780">
        <v>0.5</v>
      </c>
      <c r="D21" s="125">
        <v>1</v>
      </c>
      <c r="E21" s="256">
        <v>20</v>
      </c>
      <c r="F21" s="24" t="s">
        <v>172</v>
      </c>
      <c r="G21" s="239" t="s">
        <v>589</v>
      </c>
      <c r="H21" s="781">
        <v>0.5</v>
      </c>
      <c r="I21" s="125">
        <v>1</v>
      </c>
      <c r="J21" s="126">
        <v>20</v>
      </c>
      <c r="K21" s="246" t="s">
        <v>174</v>
      </c>
      <c r="L21" s="239" t="s">
        <v>589</v>
      </c>
      <c r="M21" s="780">
        <v>0.5</v>
      </c>
      <c r="N21" s="125">
        <v>1</v>
      </c>
      <c r="O21" s="162">
        <v>20</v>
      </c>
      <c r="P21" s="246" t="s">
        <v>176</v>
      </c>
      <c r="Q21" s="239" t="s">
        <v>589</v>
      </c>
      <c r="R21" s="773">
        <v>0.5</v>
      </c>
      <c r="S21" s="125">
        <v>1</v>
      </c>
      <c r="T21" s="126">
        <v>20</v>
      </c>
      <c r="U21" s="246" t="s">
        <v>178</v>
      </c>
      <c r="V21" s="239" t="s">
        <v>589</v>
      </c>
      <c r="W21" s="780">
        <v>0.5</v>
      </c>
      <c r="X21" s="125">
        <v>1</v>
      </c>
      <c r="Y21" s="162">
        <v>20</v>
      </c>
      <c r="Z21" s="246" t="s">
        <v>181</v>
      </c>
      <c r="AA21" s="239" t="s">
        <v>589</v>
      </c>
      <c r="AB21" s="780">
        <v>0.5</v>
      </c>
      <c r="AC21" s="125">
        <v>1</v>
      </c>
      <c r="AD21" s="126">
        <v>20</v>
      </c>
    </row>
    <row r="22" spans="1:30" s="2" customFormat="1">
      <c r="A22" s="234" t="s">
        <v>256</v>
      </c>
      <c r="B22" s="774" t="s">
        <v>257</v>
      </c>
      <c r="C22" s="782">
        <v>1</v>
      </c>
      <c r="D22" s="159">
        <v>2</v>
      </c>
      <c r="E22" s="783">
        <v>40</v>
      </c>
      <c r="F22" s="32" t="s">
        <v>1378</v>
      </c>
      <c r="G22" s="774" t="s">
        <v>1379</v>
      </c>
      <c r="H22" s="782">
        <v>1</v>
      </c>
      <c r="I22" s="159">
        <v>2</v>
      </c>
      <c r="J22" s="784">
        <v>40</v>
      </c>
      <c r="K22" s="234" t="s">
        <v>140</v>
      </c>
      <c r="L22" s="774" t="s">
        <v>257</v>
      </c>
      <c r="M22" s="782">
        <v>1</v>
      </c>
      <c r="N22" s="159">
        <v>2</v>
      </c>
      <c r="O22" s="160">
        <v>40</v>
      </c>
      <c r="P22" s="232" t="s">
        <v>142</v>
      </c>
      <c r="Q22" s="774" t="s">
        <v>257</v>
      </c>
      <c r="R22" s="782">
        <v>1</v>
      </c>
      <c r="S22" s="159">
        <v>2</v>
      </c>
      <c r="T22" s="161">
        <v>40</v>
      </c>
      <c r="U22" s="234" t="s">
        <v>144</v>
      </c>
      <c r="V22" s="774" t="s">
        <v>257</v>
      </c>
      <c r="W22" s="782">
        <v>1</v>
      </c>
      <c r="X22" s="159">
        <v>2</v>
      </c>
      <c r="Y22" s="160">
        <v>40</v>
      </c>
      <c r="Z22" s="232" t="s">
        <v>146</v>
      </c>
      <c r="AA22" s="774" t="s">
        <v>257</v>
      </c>
      <c r="AB22" s="782">
        <v>1</v>
      </c>
      <c r="AC22" s="159">
        <v>2</v>
      </c>
      <c r="AD22" s="161">
        <v>40</v>
      </c>
    </row>
    <row r="23" spans="1:30" s="2" customFormat="1">
      <c r="A23" s="234" t="s">
        <v>849</v>
      </c>
      <c r="B23" s="774" t="s">
        <v>1379</v>
      </c>
      <c r="C23" s="782">
        <v>1</v>
      </c>
      <c r="D23" s="159">
        <v>2</v>
      </c>
      <c r="E23" s="783">
        <v>40</v>
      </c>
      <c r="G23" s="785" t="s">
        <v>1380</v>
      </c>
      <c r="H23" s="84"/>
      <c r="I23" s="84"/>
      <c r="K23" s="234" t="s">
        <v>249</v>
      </c>
      <c r="L23" s="774" t="s">
        <v>1381</v>
      </c>
      <c r="M23" s="786">
        <v>1</v>
      </c>
      <c r="N23" s="787">
        <v>2</v>
      </c>
      <c r="O23" s="788">
        <v>40</v>
      </c>
      <c r="P23" s="232" t="s">
        <v>251</v>
      </c>
      <c r="Q23" s="774" t="s">
        <v>1381</v>
      </c>
      <c r="R23" s="786">
        <v>1</v>
      </c>
      <c r="S23" s="787">
        <v>2</v>
      </c>
      <c r="T23" s="789">
        <v>40</v>
      </c>
      <c r="U23" s="234" t="s">
        <v>253</v>
      </c>
      <c r="V23" s="774" t="s">
        <v>1381</v>
      </c>
      <c r="W23" s="786">
        <v>1</v>
      </c>
      <c r="X23" s="787">
        <v>2</v>
      </c>
      <c r="Y23" s="788">
        <v>40</v>
      </c>
      <c r="Z23" s="232" t="s">
        <v>255</v>
      </c>
      <c r="AA23" s="774" t="s">
        <v>1381</v>
      </c>
      <c r="AB23" s="786">
        <v>1</v>
      </c>
      <c r="AC23" s="787">
        <v>2</v>
      </c>
      <c r="AD23" s="789">
        <v>40</v>
      </c>
    </row>
    <row r="24" spans="1:30" s="2" customFormat="1">
      <c r="B24" s="785" t="s">
        <v>1380</v>
      </c>
      <c r="C24" s="84"/>
      <c r="D24" s="84"/>
      <c r="E24" s="790"/>
      <c r="F24" s="32" t="s">
        <v>299</v>
      </c>
      <c r="G24" s="774" t="s">
        <v>1381</v>
      </c>
      <c r="H24" s="786">
        <v>1</v>
      </c>
      <c r="I24" s="787">
        <v>2</v>
      </c>
      <c r="J24" s="789">
        <v>40</v>
      </c>
      <c r="K24" s="234" t="s">
        <v>833</v>
      </c>
      <c r="L24" s="84" t="s">
        <v>1382</v>
      </c>
      <c r="M24" s="791"/>
      <c r="N24" s="792"/>
      <c r="O24" s="793"/>
      <c r="P24" s="232" t="s">
        <v>1383</v>
      </c>
      <c r="Q24" s="84" t="s">
        <v>1384</v>
      </c>
      <c r="R24" s="791"/>
      <c r="S24" s="792"/>
      <c r="T24" s="794"/>
      <c r="U24" s="234" t="s">
        <v>282</v>
      </c>
      <c r="V24" s="84" t="s">
        <v>1385</v>
      </c>
      <c r="W24" s="791"/>
      <c r="X24" s="792"/>
      <c r="Y24" s="793"/>
      <c r="Z24" s="232" t="s">
        <v>1386</v>
      </c>
      <c r="AA24" s="84" t="s">
        <v>1387</v>
      </c>
      <c r="AB24" s="791"/>
      <c r="AC24" s="792"/>
      <c r="AD24" s="794"/>
    </row>
    <row r="25" spans="1:30" s="2" customFormat="1">
      <c r="A25" s="234" t="s">
        <v>297</v>
      </c>
      <c r="B25" s="774" t="s">
        <v>1381</v>
      </c>
      <c r="C25" s="786">
        <v>1</v>
      </c>
      <c r="D25" s="787">
        <v>2</v>
      </c>
      <c r="E25" s="795">
        <v>40</v>
      </c>
      <c r="F25" s="32" t="s">
        <v>1336</v>
      </c>
      <c r="G25" s="774" t="s">
        <v>1388</v>
      </c>
      <c r="H25" s="791"/>
      <c r="I25" s="792"/>
      <c r="J25" s="794"/>
      <c r="K25" s="234"/>
      <c r="L25" s="84"/>
      <c r="M25" s="782"/>
      <c r="N25" s="159"/>
      <c r="O25" s="160"/>
      <c r="P25" s="232"/>
      <c r="Q25" s="84"/>
      <c r="R25" s="782"/>
      <c r="S25" s="159"/>
      <c r="T25" s="161"/>
      <c r="U25" s="234"/>
      <c r="V25" s="84"/>
      <c r="W25" s="782"/>
      <c r="X25" s="159"/>
      <c r="Y25" s="160"/>
      <c r="Z25" s="232"/>
      <c r="AA25" s="84"/>
      <c r="AB25" s="782"/>
      <c r="AC25" s="159"/>
      <c r="AD25" s="161"/>
    </row>
    <row r="26" spans="1:30" s="2" customFormat="1">
      <c r="A26" s="235" t="s">
        <v>1389</v>
      </c>
      <c r="B26" s="774" t="s">
        <v>1390</v>
      </c>
      <c r="C26" s="791"/>
      <c r="D26" s="792"/>
      <c r="E26" s="796"/>
      <c r="G26" s="84"/>
      <c r="H26" s="84"/>
      <c r="I26" s="84"/>
      <c r="K26" s="234"/>
      <c r="L26" s="84"/>
      <c r="M26" s="782"/>
      <c r="N26" s="159"/>
      <c r="O26" s="160"/>
      <c r="P26" s="232"/>
      <c r="Q26" s="84"/>
      <c r="R26" s="782"/>
      <c r="S26" s="159"/>
      <c r="T26" s="161"/>
      <c r="U26" s="234"/>
      <c r="V26" s="84"/>
      <c r="W26" s="782"/>
      <c r="X26" s="159"/>
      <c r="Y26" s="160"/>
      <c r="Z26" s="232"/>
      <c r="AA26" s="84"/>
      <c r="AB26" s="782"/>
      <c r="AC26" s="159"/>
      <c r="AD26" s="161"/>
    </row>
    <row r="27" spans="1:30" s="2" customFormat="1">
      <c r="A27" s="234"/>
      <c r="B27" s="84"/>
      <c r="C27" s="84"/>
      <c r="D27" s="84"/>
      <c r="E27" s="790"/>
      <c r="F27" s="32"/>
      <c r="G27" s="84"/>
      <c r="H27" s="797"/>
      <c r="I27" s="65"/>
      <c r="J27" s="87"/>
      <c r="K27" s="234"/>
      <c r="L27" s="84"/>
      <c r="M27" s="798"/>
      <c r="N27" s="65"/>
      <c r="O27" s="85"/>
      <c r="P27" s="232"/>
      <c r="Q27" s="84"/>
      <c r="R27" s="798"/>
      <c r="S27" s="65"/>
      <c r="T27" s="87"/>
      <c r="U27" s="234"/>
      <c r="V27" s="84"/>
      <c r="W27" s="798"/>
      <c r="X27" s="65"/>
      <c r="Y27" s="85"/>
      <c r="Z27" s="232"/>
      <c r="AA27" s="84"/>
      <c r="AB27" s="798"/>
      <c r="AC27" s="65"/>
      <c r="AD27" s="87"/>
    </row>
    <row r="28" spans="1:30" s="2" customFormat="1">
      <c r="A28" s="234"/>
      <c r="B28" s="774"/>
      <c r="C28" s="798"/>
      <c r="D28" s="65"/>
      <c r="E28" s="799"/>
      <c r="F28" s="248"/>
      <c r="G28" s="76"/>
      <c r="H28" s="798"/>
      <c r="I28" s="65"/>
      <c r="J28" s="87"/>
      <c r="K28" s="234"/>
      <c r="L28" s="84"/>
      <c r="M28" s="798"/>
      <c r="N28" s="65"/>
      <c r="O28" s="85"/>
      <c r="P28" s="232"/>
      <c r="Q28" s="84"/>
      <c r="R28" s="798"/>
      <c r="S28" s="65"/>
      <c r="T28" s="87"/>
      <c r="U28" s="234"/>
      <c r="V28" s="84"/>
      <c r="W28" s="798"/>
      <c r="X28" s="65"/>
      <c r="Y28" s="85"/>
      <c r="Z28" s="232"/>
      <c r="AA28" s="84"/>
      <c r="AB28" s="798"/>
      <c r="AC28" s="65"/>
      <c r="AD28" s="87"/>
    </row>
    <row r="29" spans="1:30" s="2" customFormat="1">
      <c r="A29" s="234"/>
      <c r="B29" s="774"/>
      <c r="C29" s="798"/>
      <c r="D29" s="65"/>
      <c r="E29" s="799"/>
      <c r="F29" s="248"/>
      <c r="G29" s="84"/>
      <c r="H29" s="798"/>
      <c r="I29" s="65"/>
      <c r="J29" s="87"/>
      <c r="K29" s="234"/>
      <c r="L29" s="84"/>
      <c r="M29" s="798"/>
      <c r="N29" s="65"/>
      <c r="O29" s="85"/>
      <c r="P29" s="232"/>
      <c r="Q29" s="84"/>
      <c r="R29" s="798"/>
      <c r="S29" s="65"/>
      <c r="T29" s="87"/>
      <c r="U29" s="234"/>
      <c r="V29" s="84"/>
      <c r="W29" s="798"/>
      <c r="X29" s="65"/>
      <c r="Y29" s="85"/>
      <c r="Z29" s="232"/>
      <c r="AA29" s="84"/>
      <c r="AB29" s="798"/>
      <c r="AC29" s="65"/>
      <c r="AD29" s="87"/>
    </row>
    <row r="30" spans="1:30" s="21" customFormat="1" ht="21.6" thickBot="1">
      <c r="A30" s="800"/>
      <c r="B30" s="801"/>
      <c r="C30" s="802"/>
      <c r="D30" s="90"/>
      <c r="E30" s="803"/>
      <c r="F30" s="804"/>
      <c r="G30" s="89"/>
      <c r="H30" s="802"/>
      <c r="I30" s="90"/>
      <c r="J30" s="93"/>
      <c r="K30" s="800"/>
      <c r="L30" s="89"/>
      <c r="M30" s="802"/>
      <c r="N30" s="90"/>
      <c r="O30" s="91"/>
      <c r="P30" s="233"/>
      <c r="Q30" s="89"/>
      <c r="R30" s="802"/>
      <c r="S30" s="90"/>
      <c r="T30" s="93"/>
      <c r="U30" s="800"/>
      <c r="V30" s="89"/>
      <c r="W30" s="802"/>
      <c r="X30" s="90"/>
      <c r="Y30" s="91"/>
      <c r="Z30" s="233"/>
      <c r="AA30" s="89"/>
      <c r="AB30" s="802"/>
      <c r="AC30" s="90"/>
      <c r="AD30" s="93"/>
    </row>
    <row r="31" spans="1:30" ht="21.6" thickBot="1">
      <c r="A31" s="540" t="s">
        <v>134</v>
      </c>
      <c r="B31" s="541"/>
      <c r="C31" s="805">
        <v>2.5</v>
      </c>
      <c r="D31" s="94">
        <v>5</v>
      </c>
      <c r="E31" s="806">
        <v>100</v>
      </c>
      <c r="F31" s="807" t="s">
        <v>134</v>
      </c>
      <c r="G31" s="521"/>
      <c r="H31" s="805">
        <v>2.5</v>
      </c>
      <c r="I31" s="94">
        <v>5</v>
      </c>
      <c r="J31" s="96">
        <v>100</v>
      </c>
      <c r="K31" s="540" t="s">
        <v>134</v>
      </c>
      <c r="L31" s="541"/>
      <c r="M31" s="805">
        <v>2.5</v>
      </c>
      <c r="N31" s="94">
        <v>5</v>
      </c>
      <c r="O31" s="96">
        <v>100</v>
      </c>
      <c r="P31" s="520" t="s">
        <v>134</v>
      </c>
      <c r="Q31" s="521"/>
      <c r="R31" s="805">
        <v>2.5</v>
      </c>
      <c r="S31" s="94">
        <v>5</v>
      </c>
      <c r="T31" s="96">
        <v>100</v>
      </c>
      <c r="U31" s="540" t="s">
        <v>134</v>
      </c>
      <c r="V31" s="541"/>
      <c r="W31" s="805">
        <v>2.5</v>
      </c>
      <c r="X31" s="94">
        <v>5</v>
      </c>
      <c r="Y31" s="96">
        <v>100</v>
      </c>
      <c r="Z31" s="520" t="s">
        <v>134</v>
      </c>
      <c r="AA31" s="521"/>
      <c r="AB31" s="805">
        <v>2.5</v>
      </c>
      <c r="AC31" s="94">
        <v>5</v>
      </c>
      <c r="AD31" s="96">
        <v>100</v>
      </c>
    </row>
    <row r="32" spans="1:30" ht="21.6" thickBot="1">
      <c r="A32" s="532" t="s">
        <v>183</v>
      </c>
      <c r="B32" s="533"/>
      <c r="C32" s="533"/>
      <c r="D32" s="533"/>
      <c r="E32" s="533"/>
      <c r="F32" s="534"/>
      <c r="G32" s="534"/>
      <c r="H32" s="534"/>
      <c r="I32" s="534"/>
      <c r="J32" s="535"/>
      <c r="K32" s="536" t="s">
        <v>183</v>
      </c>
      <c r="L32" s="534"/>
      <c r="M32" s="534"/>
      <c r="N32" s="534"/>
      <c r="O32" s="534"/>
      <c r="P32" s="534"/>
      <c r="Q32" s="534"/>
      <c r="R32" s="534"/>
      <c r="S32" s="534"/>
      <c r="T32" s="535"/>
      <c r="U32" s="536" t="s">
        <v>183</v>
      </c>
      <c r="V32" s="534"/>
      <c r="W32" s="534"/>
      <c r="X32" s="534"/>
      <c r="Y32" s="534"/>
      <c r="Z32" s="534"/>
      <c r="AA32" s="534"/>
      <c r="AB32" s="534"/>
      <c r="AC32" s="534"/>
      <c r="AD32" s="535"/>
    </row>
    <row r="33" spans="1:30" ht="21.6" thickBot="1">
      <c r="A33" s="513" t="s">
        <v>184</v>
      </c>
      <c r="B33" s="514"/>
      <c r="C33" s="808" t="s">
        <v>11</v>
      </c>
      <c r="D33" s="6" t="s">
        <v>12</v>
      </c>
      <c r="E33" s="7" t="s">
        <v>13</v>
      </c>
      <c r="F33" s="520" t="s">
        <v>184</v>
      </c>
      <c r="G33" s="521"/>
      <c r="H33" s="808" t="s">
        <v>11</v>
      </c>
      <c r="I33" s="6" t="s">
        <v>12</v>
      </c>
      <c r="J33" s="9" t="s">
        <v>13</v>
      </c>
      <c r="K33" s="513" t="s">
        <v>184</v>
      </c>
      <c r="L33" s="514"/>
      <c r="M33" s="808" t="s">
        <v>11</v>
      </c>
      <c r="N33" s="6" t="s">
        <v>12</v>
      </c>
      <c r="O33" s="7" t="s">
        <v>13</v>
      </c>
      <c r="P33" s="520" t="s">
        <v>184</v>
      </c>
      <c r="Q33" s="521"/>
      <c r="R33" s="808" t="s">
        <v>11</v>
      </c>
      <c r="S33" s="6" t="s">
        <v>12</v>
      </c>
      <c r="T33" s="9" t="s">
        <v>13</v>
      </c>
      <c r="U33" s="513" t="s">
        <v>184</v>
      </c>
      <c r="V33" s="514"/>
      <c r="W33" s="808" t="s">
        <v>11</v>
      </c>
      <c r="X33" s="6" t="s">
        <v>12</v>
      </c>
      <c r="Y33" s="7" t="s">
        <v>13</v>
      </c>
      <c r="Z33" s="520" t="s">
        <v>184</v>
      </c>
      <c r="AA33" s="521"/>
      <c r="AB33" s="808" t="s">
        <v>11</v>
      </c>
      <c r="AC33" s="6" t="s">
        <v>12</v>
      </c>
      <c r="AD33" s="9" t="s">
        <v>13</v>
      </c>
    </row>
    <row r="34" spans="1:30">
      <c r="A34" s="567" t="s">
        <v>325</v>
      </c>
      <c r="B34" s="568"/>
      <c r="C34" s="809"/>
      <c r="D34" s="241">
        <v>1</v>
      </c>
      <c r="E34" s="243">
        <v>20</v>
      </c>
      <c r="F34" s="756" t="s">
        <v>325</v>
      </c>
      <c r="G34" s="757"/>
      <c r="H34" s="809"/>
      <c r="I34" s="241">
        <v>1</v>
      </c>
      <c r="J34" s="245">
        <v>20</v>
      </c>
      <c r="K34" s="567" t="s">
        <v>325</v>
      </c>
      <c r="L34" s="568"/>
      <c r="M34" s="809"/>
      <c r="N34" s="241">
        <v>1</v>
      </c>
      <c r="O34" s="511">
        <v>20</v>
      </c>
      <c r="P34" s="758" t="s">
        <v>325</v>
      </c>
      <c r="Q34" s="759"/>
      <c r="R34" s="809"/>
      <c r="S34" s="241">
        <v>1</v>
      </c>
      <c r="T34" s="245">
        <v>20</v>
      </c>
      <c r="U34" s="567" t="s">
        <v>325</v>
      </c>
      <c r="V34" s="568"/>
      <c r="W34" s="809"/>
      <c r="X34" s="241">
        <v>1</v>
      </c>
      <c r="Y34" s="243">
        <v>20</v>
      </c>
      <c r="Z34" s="756" t="s">
        <v>325</v>
      </c>
      <c r="AA34" s="757"/>
      <c r="AB34" s="809"/>
      <c r="AC34" s="241">
        <v>1</v>
      </c>
      <c r="AD34" s="245">
        <v>20</v>
      </c>
    </row>
    <row r="35" spans="1:30">
      <c r="A35" s="522" t="s">
        <v>1391</v>
      </c>
      <c r="B35" s="523"/>
      <c r="C35" s="809"/>
      <c r="D35" s="241">
        <v>1</v>
      </c>
      <c r="E35" s="243">
        <v>20</v>
      </c>
      <c r="F35" s="754" t="s">
        <v>1391</v>
      </c>
      <c r="G35" s="755"/>
      <c r="H35" s="810"/>
      <c r="I35" s="241">
        <v>1</v>
      </c>
      <c r="J35" s="87">
        <v>20</v>
      </c>
      <c r="K35" s="522" t="s">
        <v>1391</v>
      </c>
      <c r="L35" s="523"/>
      <c r="M35" s="810"/>
      <c r="N35" s="241">
        <v>1</v>
      </c>
      <c r="O35" s="85">
        <v>20</v>
      </c>
      <c r="P35" s="754" t="s">
        <v>1391</v>
      </c>
      <c r="Q35" s="755"/>
      <c r="R35" s="810"/>
      <c r="S35" s="241">
        <v>1</v>
      </c>
      <c r="T35" s="87">
        <v>20</v>
      </c>
      <c r="U35" s="522" t="s">
        <v>1391</v>
      </c>
      <c r="V35" s="523"/>
      <c r="W35" s="810"/>
      <c r="X35" s="241">
        <v>1</v>
      </c>
      <c r="Y35" s="85">
        <v>20</v>
      </c>
      <c r="Z35" s="754" t="s">
        <v>1391</v>
      </c>
      <c r="AA35" s="755"/>
      <c r="AB35" s="810"/>
      <c r="AC35" s="241">
        <v>1</v>
      </c>
      <c r="AD35" s="87">
        <v>20</v>
      </c>
    </row>
    <row r="36" spans="1:30">
      <c r="A36" s="522" t="s">
        <v>577</v>
      </c>
      <c r="B36" s="523"/>
      <c r="C36" s="809"/>
      <c r="D36" s="573">
        <v>1</v>
      </c>
      <c r="E36" s="243">
        <v>10</v>
      </c>
      <c r="F36" s="754" t="s">
        <v>577</v>
      </c>
      <c r="G36" s="755"/>
      <c r="H36" s="810"/>
      <c r="I36" s="573">
        <v>1</v>
      </c>
      <c r="J36" s="87">
        <v>15</v>
      </c>
      <c r="K36" s="522" t="s">
        <v>577</v>
      </c>
      <c r="L36" s="523"/>
      <c r="M36" s="810"/>
      <c r="N36" s="573">
        <v>1</v>
      </c>
      <c r="O36" s="85">
        <v>10</v>
      </c>
      <c r="P36" s="754" t="s">
        <v>577</v>
      </c>
      <c r="Q36" s="755"/>
      <c r="R36" s="810"/>
      <c r="S36" s="573">
        <v>1</v>
      </c>
      <c r="T36" s="87">
        <v>15</v>
      </c>
      <c r="U36" s="522" t="s">
        <v>577</v>
      </c>
      <c r="V36" s="523"/>
      <c r="W36" s="810"/>
      <c r="X36" s="573">
        <v>1</v>
      </c>
      <c r="Y36" s="85">
        <v>10</v>
      </c>
      <c r="Z36" s="754" t="s">
        <v>577</v>
      </c>
      <c r="AA36" s="755"/>
      <c r="AB36" s="810"/>
      <c r="AC36" s="573">
        <v>1</v>
      </c>
      <c r="AD36" s="87">
        <v>15</v>
      </c>
    </row>
    <row r="37" spans="1:30">
      <c r="A37" s="565" t="s">
        <v>578</v>
      </c>
      <c r="B37" s="566"/>
      <c r="C37" s="810"/>
      <c r="D37" s="575"/>
      <c r="E37" s="85">
        <v>10</v>
      </c>
      <c r="F37" s="754" t="s">
        <v>578</v>
      </c>
      <c r="G37" s="755"/>
      <c r="H37" s="810"/>
      <c r="I37" s="575"/>
      <c r="J37" s="87">
        <v>5</v>
      </c>
      <c r="K37" s="565" t="s">
        <v>578</v>
      </c>
      <c r="L37" s="566"/>
      <c r="M37" s="810"/>
      <c r="N37" s="575"/>
      <c r="O37" s="85">
        <v>10</v>
      </c>
      <c r="P37" s="754" t="s">
        <v>578</v>
      </c>
      <c r="Q37" s="755"/>
      <c r="R37" s="810"/>
      <c r="S37" s="575"/>
      <c r="T37" s="87">
        <v>5</v>
      </c>
      <c r="U37" s="565" t="s">
        <v>578</v>
      </c>
      <c r="V37" s="566"/>
      <c r="W37" s="810"/>
      <c r="X37" s="575"/>
      <c r="Y37" s="85">
        <v>10</v>
      </c>
      <c r="Z37" s="754" t="s">
        <v>578</v>
      </c>
      <c r="AA37" s="755"/>
      <c r="AB37" s="810"/>
      <c r="AC37" s="575"/>
      <c r="AD37" s="87">
        <v>5</v>
      </c>
    </row>
    <row r="38" spans="1:30">
      <c r="A38" s="552"/>
      <c r="B38" s="553"/>
      <c r="C38" s="810"/>
      <c r="D38" s="65"/>
      <c r="E38" s="85"/>
      <c r="F38" s="556"/>
      <c r="G38" s="557"/>
      <c r="H38" s="810"/>
      <c r="I38" s="65"/>
      <c r="J38" s="87"/>
      <c r="K38" s="552"/>
      <c r="L38" s="553"/>
      <c r="M38" s="810"/>
      <c r="N38" s="65"/>
      <c r="O38" s="85"/>
      <c r="P38" s="556"/>
      <c r="Q38" s="557"/>
      <c r="R38" s="810"/>
      <c r="S38" s="65"/>
      <c r="T38" s="87"/>
      <c r="U38" s="552"/>
      <c r="V38" s="553"/>
      <c r="W38" s="810"/>
      <c r="X38" s="65"/>
      <c r="Y38" s="85"/>
      <c r="Z38" s="556"/>
      <c r="AA38" s="557"/>
      <c r="AB38" s="810"/>
      <c r="AC38" s="65"/>
      <c r="AD38" s="87"/>
    </row>
    <row r="39" spans="1:30" ht="21.6" thickBot="1">
      <c r="A39" s="554"/>
      <c r="B39" s="555"/>
      <c r="C39" s="811"/>
      <c r="D39" s="240"/>
      <c r="E39" s="242"/>
      <c r="F39" s="558"/>
      <c r="G39" s="559"/>
      <c r="H39" s="811"/>
      <c r="I39" s="240"/>
      <c r="J39" s="244"/>
      <c r="K39" s="554"/>
      <c r="L39" s="555"/>
      <c r="M39" s="811"/>
      <c r="N39" s="240"/>
      <c r="O39" s="91"/>
      <c r="P39" s="561"/>
      <c r="Q39" s="562"/>
      <c r="R39" s="811"/>
      <c r="S39" s="240"/>
      <c r="T39" s="244"/>
      <c r="U39" s="554"/>
      <c r="V39" s="555"/>
      <c r="W39" s="811"/>
      <c r="X39" s="240"/>
      <c r="Y39" s="91"/>
      <c r="Z39" s="561"/>
      <c r="AA39" s="562"/>
      <c r="AB39" s="811"/>
      <c r="AC39" s="240"/>
      <c r="AD39" s="244"/>
    </row>
    <row r="40" spans="1:30" ht="21.6" thickBot="1">
      <c r="A40" s="513" t="s">
        <v>134</v>
      </c>
      <c r="B40" s="514"/>
      <c r="C40" s="104"/>
      <c r="D40" s="6">
        <v>3</v>
      </c>
      <c r="E40" s="7">
        <v>60</v>
      </c>
      <c r="F40" s="520" t="s">
        <v>134</v>
      </c>
      <c r="G40" s="521"/>
      <c r="H40" s="104"/>
      <c r="I40" s="6">
        <v>3</v>
      </c>
      <c r="J40" s="9">
        <v>60</v>
      </c>
      <c r="K40" s="513" t="s">
        <v>134</v>
      </c>
      <c r="L40" s="514"/>
      <c r="M40" s="104"/>
      <c r="N40" s="6">
        <v>3</v>
      </c>
      <c r="O40" s="7">
        <v>60</v>
      </c>
      <c r="P40" s="520" t="s">
        <v>134</v>
      </c>
      <c r="Q40" s="521"/>
      <c r="R40" s="104"/>
      <c r="S40" s="6">
        <v>3</v>
      </c>
      <c r="T40" s="9">
        <v>60</v>
      </c>
      <c r="U40" s="513" t="s">
        <v>134</v>
      </c>
      <c r="V40" s="514"/>
      <c r="W40" s="104"/>
      <c r="X40" s="6">
        <v>3</v>
      </c>
      <c r="Y40" s="7">
        <v>60</v>
      </c>
      <c r="Z40" s="520" t="s">
        <v>134</v>
      </c>
      <c r="AA40" s="521"/>
      <c r="AB40" s="104"/>
      <c r="AC40" s="6">
        <v>3</v>
      </c>
      <c r="AD40" s="9">
        <v>60</v>
      </c>
    </row>
    <row r="42" spans="1:30">
      <c r="A42" s="515" t="s">
        <v>193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194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30">
      <c r="A44" s="515" t="s">
        <v>195</v>
      </c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</row>
  </sheetData>
  <mergeCells count="108">
    <mergeCell ref="A42:L42"/>
    <mergeCell ref="A43:L43"/>
    <mergeCell ref="A44:L44"/>
    <mergeCell ref="A40:B40"/>
    <mergeCell ref="F40:G40"/>
    <mergeCell ref="K40:L40"/>
    <mergeCell ref="P40:Q40"/>
    <mergeCell ref="U40:V40"/>
    <mergeCell ref="Z40:AA40"/>
    <mergeCell ref="A39:B39"/>
    <mergeCell ref="F39:G39"/>
    <mergeCell ref="K39:L39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P36:Q36"/>
    <mergeCell ref="S36:S37"/>
    <mergeCell ref="U36:V36"/>
    <mergeCell ref="X36:X37"/>
    <mergeCell ref="Z36:AA36"/>
    <mergeCell ref="AC36:AC37"/>
    <mergeCell ref="P37:Q37"/>
    <mergeCell ref="U37:V37"/>
    <mergeCell ref="Z37:AA37"/>
    <mergeCell ref="A36:B36"/>
    <mergeCell ref="D36:D37"/>
    <mergeCell ref="F36:G36"/>
    <mergeCell ref="I36:I37"/>
    <mergeCell ref="K36:L36"/>
    <mergeCell ref="N36:N37"/>
    <mergeCell ref="A37:B37"/>
    <mergeCell ref="F37:G37"/>
    <mergeCell ref="K37:L37"/>
    <mergeCell ref="A35:B35"/>
    <mergeCell ref="F35:G35"/>
    <mergeCell ref="K35:L35"/>
    <mergeCell ref="P35:Q35"/>
    <mergeCell ref="U35:V35"/>
    <mergeCell ref="Z35:AA35"/>
    <mergeCell ref="A34:B34"/>
    <mergeCell ref="F34:G34"/>
    <mergeCell ref="K34:L34"/>
    <mergeCell ref="P34:Q34"/>
    <mergeCell ref="U34:V34"/>
    <mergeCell ref="Z34:AA34"/>
    <mergeCell ref="A33:B33"/>
    <mergeCell ref="F33:G33"/>
    <mergeCell ref="K33:L33"/>
    <mergeCell ref="P33:Q33"/>
    <mergeCell ref="U33:V33"/>
    <mergeCell ref="Z33:AA33"/>
    <mergeCell ref="P31:Q31"/>
    <mergeCell ref="U31:V31"/>
    <mergeCell ref="Z31:AA31"/>
    <mergeCell ref="A32:J32"/>
    <mergeCell ref="K32:T32"/>
    <mergeCell ref="U32:AD32"/>
    <mergeCell ref="C25:C26"/>
    <mergeCell ref="D25:D26"/>
    <mergeCell ref="E25:E26"/>
    <mergeCell ref="A31:B31"/>
    <mergeCell ref="F31:G31"/>
    <mergeCell ref="K31:L31"/>
    <mergeCell ref="X23:X24"/>
    <mergeCell ref="Y23:Y24"/>
    <mergeCell ref="AB23:AB24"/>
    <mergeCell ref="AC23:AC24"/>
    <mergeCell ref="AD23:AD24"/>
    <mergeCell ref="H24:H25"/>
    <mergeCell ref="I24:I25"/>
    <mergeCell ref="J24:J25"/>
    <mergeCell ref="A19:J19"/>
    <mergeCell ref="K19:T19"/>
    <mergeCell ref="U19:AD19"/>
    <mergeCell ref="M23:M24"/>
    <mergeCell ref="N23:N24"/>
    <mergeCell ref="O23:O24"/>
    <mergeCell ref="R23:R24"/>
    <mergeCell ref="S23:S24"/>
    <mergeCell ref="T23:T24"/>
    <mergeCell ref="W23:W24"/>
    <mergeCell ref="A6:J6"/>
    <mergeCell ref="K6:T6"/>
    <mergeCell ref="U6:AD6"/>
    <mergeCell ref="A18:B18"/>
    <mergeCell ref="F18:G18"/>
    <mergeCell ref="K18:L18"/>
    <mergeCell ref="P18:Q18"/>
    <mergeCell ref="U18:V18"/>
    <mergeCell ref="Z18:AA18"/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="50" zoomScaleNormal="50" workbookViewId="0">
      <selection activeCell="X4" sqref="X4"/>
    </sheetView>
  </sheetViews>
  <sheetFormatPr defaultRowHeight="13.8"/>
  <cols>
    <col min="4" max="4" width="2.5" customWidth="1"/>
    <col min="12" max="12" width="3.5" customWidth="1"/>
    <col min="17" max="17" width="8.69921875" bestFit="1" customWidth="1"/>
    <col min="20" max="20" width="3.3984375" customWidth="1"/>
  </cols>
  <sheetData>
    <row r="1" spans="1:23" ht="14.4" thickBot="1"/>
    <row r="2" spans="1:23" ht="21" thickBot="1">
      <c r="A2" s="830" t="s">
        <v>1392</v>
      </c>
      <c r="B2" s="831"/>
      <c r="C2" s="832"/>
      <c r="D2" s="815"/>
      <c r="E2" s="830" t="s">
        <v>1393</v>
      </c>
      <c r="F2" s="831"/>
      <c r="G2" s="832"/>
      <c r="I2" s="830" t="s">
        <v>1435</v>
      </c>
      <c r="J2" s="831"/>
      <c r="K2" s="832"/>
      <c r="L2" s="815"/>
      <c r="M2" s="830" t="s">
        <v>1436</v>
      </c>
      <c r="N2" s="831"/>
      <c r="O2" s="832"/>
      <c r="Q2" s="830" t="s">
        <v>1472</v>
      </c>
      <c r="R2" s="831"/>
      <c r="S2" s="832"/>
      <c r="T2" s="815"/>
      <c r="U2" s="830" t="s">
        <v>1473</v>
      </c>
      <c r="V2" s="831"/>
      <c r="W2" s="832"/>
    </row>
    <row r="3" spans="1:23" ht="41.4" thickBot="1">
      <c r="A3" s="816" t="s">
        <v>8</v>
      </c>
      <c r="B3" s="817" t="s">
        <v>1394</v>
      </c>
      <c r="C3" s="817" t="s">
        <v>1395</v>
      </c>
      <c r="D3" s="818"/>
      <c r="E3" s="817" t="s">
        <v>8</v>
      </c>
      <c r="F3" s="819" t="s">
        <v>1394</v>
      </c>
      <c r="G3" s="819" t="s">
        <v>1395</v>
      </c>
      <c r="I3" s="816" t="s">
        <v>8</v>
      </c>
      <c r="J3" s="817" t="s">
        <v>1394</v>
      </c>
      <c r="K3" s="817" t="s">
        <v>1395</v>
      </c>
      <c r="L3" s="824"/>
      <c r="M3" s="817" t="s">
        <v>8</v>
      </c>
      <c r="N3" s="819" t="s">
        <v>1394</v>
      </c>
      <c r="O3" s="819" t="s">
        <v>1395</v>
      </c>
      <c r="Q3" s="816" t="s">
        <v>8</v>
      </c>
      <c r="R3" s="817" t="s">
        <v>1394</v>
      </c>
      <c r="S3" s="817" t="s">
        <v>1395</v>
      </c>
      <c r="T3" s="818"/>
      <c r="U3" s="817" t="s">
        <v>8</v>
      </c>
      <c r="V3" s="819" t="s">
        <v>1394</v>
      </c>
      <c r="W3" s="819" t="s">
        <v>1395</v>
      </c>
    </row>
    <row r="4" spans="1:23" ht="82.2" thickBot="1">
      <c r="A4" s="820" t="s">
        <v>1396</v>
      </c>
      <c r="B4" s="821">
        <v>1.5</v>
      </c>
      <c r="C4" s="821">
        <v>60</v>
      </c>
      <c r="D4" s="822"/>
      <c r="E4" s="823" t="s">
        <v>1397</v>
      </c>
      <c r="F4" s="821">
        <v>1.5</v>
      </c>
      <c r="G4" s="821">
        <v>60</v>
      </c>
      <c r="I4" s="820" t="s">
        <v>1437</v>
      </c>
      <c r="J4" s="821">
        <v>1.5</v>
      </c>
      <c r="K4" s="821">
        <v>60</v>
      </c>
      <c r="L4" s="822"/>
      <c r="M4" s="823" t="s">
        <v>1438</v>
      </c>
      <c r="N4" s="821">
        <v>1.5</v>
      </c>
      <c r="O4" s="821">
        <v>60</v>
      </c>
      <c r="Q4" s="820" t="s">
        <v>1474</v>
      </c>
      <c r="R4" s="821">
        <v>1.5</v>
      </c>
      <c r="S4" s="821">
        <v>60</v>
      </c>
      <c r="T4" s="826"/>
      <c r="U4" s="823" t="s">
        <v>1475</v>
      </c>
      <c r="V4" s="821">
        <v>1.5</v>
      </c>
      <c r="W4" s="821">
        <v>60</v>
      </c>
    </row>
    <row r="5" spans="1:23" ht="61.8" thickBot="1">
      <c r="A5" s="820" t="s">
        <v>1398</v>
      </c>
      <c r="B5" s="821">
        <v>1.5</v>
      </c>
      <c r="C5" s="821">
        <v>60</v>
      </c>
      <c r="D5" s="822"/>
      <c r="E5" s="823" t="s">
        <v>1399</v>
      </c>
      <c r="F5" s="821">
        <v>1.5</v>
      </c>
      <c r="G5" s="821">
        <v>60</v>
      </c>
      <c r="I5" s="820" t="s">
        <v>1439</v>
      </c>
      <c r="J5" s="821">
        <v>1.5</v>
      </c>
      <c r="K5" s="821">
        <v>60</v>
      </c>
      <c r="L5" s="822"/>
      <c r="M5" s="823" t="s">
        <v>1440</v>
      </c>
      <c r="N5" s="821">
        <v>1.5</v>
      </c>
      <c r="O5" s="821">
        <v>60</v>
      </c>
      <c r="Q5" s="820" t="s">
        <v>1476</v>
      </c>
      <c r="R5" s="821">
        <v>1.5</v>
      </c>
      <c r="S5" s="821">
        <v>60</v>
      </c>
      <c r="T5" s="826"/>
      <c r="U5" s="823" t="s">
        <v>1477</v>
      </c>
      <c r="V5" s="821">
        <v>1.5</v>
      </c>
      <c r="W5" s="821">
        <v>60</v>
      </c>
    </row>
    <row r="6" spans="1:23" ht="61.8" thickBot="1">
      <c r="A6" s="820" t="s">
        <v>1400</v>
      </c>
      <c r="B6" s="821">
        <v>1.5</v>
      </c>
      <c r="C6" s="821">
        <v>60</v>
      </c>
      <c r="D6" s="822"/>
      <c r="E6" s="823" t="s">
        <v>1401</v>
      </c>
      <c r="F6" s="821">
        <v>1.5</v>
      </c>
      <c r="G6" s="821">
        <v>60</v>
      </c>
      <c r="I6" s="820" t="s">
        <v>1441</v>
      </c>
      <c r="J6" s="821">
        <v>1.5</v>
      </c>
      <c r="K6" s="821">
        <v>60</v>
      </c>
      <c r="L6" s="822"/>
      <c r="M6" s="823" t="s">
        <v>1442</v>
      </c>
      <c r="N6" s="821">
        <v>1.5</v>
      </c>
      <c r="O6" s="821">
        <v>60</v>
      </c>
      <c r="Q6" s="820" t="s">
        <v>1478</v>
      </c>
      <c r="R6" s="821">
        <v>1.5</v>
      </c>
      <c r="S6" s="821">
        <v>60</v>
      </c>
      <c r="T6" s="826"/>
      <c r="U6" s="823" t="s">
        <v>1479</v>
      </c>
      <c r="V6" s="821">
        <v>1.5</v>
      </c>
      <c r="W6" s="821">
        <v>60</v>
      </c>
    </row>
    <row r="7" spans="1:23" ht="41.4" thickBot="1">
      <c r="A7" s="820" t="s">
        <v>1402</v>
      </c>
      <c r="B7" s="821">
        <v>1</v>
      </c>
      <c r="C7" s="821">
        <v>40</v>
      </c>
      <c r="D7" s="822"/>
      <c r="E7" s="823" t="s">
        <v>1403</v>
      </c>
      <c r="F7" s="821">
        <v>1</v>
      </c>
      <c r="G7" s="821">
        <v>40</v>
      </c>
      <c r="I7" s="820" t="s">
        <v>1443</v>
      </c>
      <c r="J7" s="821">
        <v>1</v>
      </c>
      <c r="K7" s="821">
        <v>40</v>
      </c>
      <c r="L7" s="822"/>
      <c r="M7" s="823" t="s">
        <v>1444</v>
      </c>
      <c r="N7" s="821">
        <v>1</v>
      </c>
      <c r="O7" s="821">
        <v>40</v>
      </c>
      <c r="Q7" s="820" t="s">
        <v>1480</v>
      </c>
      <c r="R7" s="821">
        <v>1</v>
      </c>
      <c r="S7" s="821">
        <v>40</v>
      </c>
      <c r="T7" s="826"/>
      <c r="U7" s="823" t="s">
        <v>1481</v>
      </c>
      <c r="V7" s="821">
        <v>0.5</v>
      </c>
      <c r="W7" s="821">
        <v>20</v>
      </c>
    </row>
    <row r="8" spans="1:23" ht="61.8" thickBot="1">
      <c r="A8" s="820" t="s">
        <v>1404</v>
      </c>
      <c r="B8" s="833">
        <v>0.5</v>
      </c>
      <c r="C8" s="833">
        <v>20</v>
      </c>
      <c r="D8" s="822"/>
      <c r="E8" s="823" t="s">
        <v>1405</v>
      </c>
      <c r="F8" s="833">
        <v>0.5</v>
      </c>
      <c r="G8" s="833">
        <v>20</v>
      </c>
      <c r="I8" s="820" t="s">
        <v>1445</v>
      </c>
      <c r="J8" s="833">
        <v>0.5</v>
      </c>
      <c r="K8" s="833">
        <v>20</v>
      </c>
      <c r="L8" s="822"/>
      <c r="M8" s="823" t="s">
        <v>1446</v>
      </c>
      <c r="N8" s="833">
        <v>0.5</v>
      </c>
      <c r="O8" s="833">
        <v>20</v>
      </c>
      <c r="Q8" s="820" t="s">
        <v>1482</v>
      </c>
      <c r="R8" s="833">
        <v>0.5</v>
      </c>
      <c r="S8" s="833">
        <v>20</v>
      </c>
      <c r="T8" s="826"/>
      <c r="U8" s="823" t="s">
        <v>1483</v>
      </c>
      <c r="V8" s="821">
        <v>0.5</v>
      </c>
      <c r="W8" s="821">
        <v>20</v>
      </c>
    </row>
    <row r="9" spans="1:23" ht="61.8" thickBot="1">
      <c r="A9" s="820" t="s">
        <v>1406</v>
      </c>
      <c r="B9" s="834"/>
      <c r="C9" s="834"/>
      <c r="D9" s="822"/>
      <c r="E9" s="823" t="s">
        <v>1407</v>
      </c>
      <c r="F9" s="834"/>
      <c r="G9" s="834"/>
      <c r="I9" s="820" t="s">
        <v>1447</v>
      </c>
      <c r="J9" s="834"/>
      <c r="K9" s="834"/>
      <c r="L9" s="822"/>
      <c r="M9" s="823" t="s">
        <v>1448</v>
      </c>
      <c r="N9" s="834"/>
      <c r="O9" s="834"/>
      <c r="Q9" s="820" t="s">
        <v>1484</v>
      </c>
      <c r="R9" s="834"/>
      <c r="S9" s="834"/>
      <c r="T9" s="826"/>
      <c r="U9" s="823" t="s">
        <v>1485</v>
      </c>
      <c r="V9" s="833">
        <v>0.5</v>
      </c>
      <c r="W9" s="833">
        <v>20</v>
      </c>
    </row>
    <row r="10" spans="1:23" ht="61.8" thickBot="1">
      <c r="A10" s="820" t="s">
        <v>1408</v>
      </c>
      <c r="B10" s="821">
        <v>0.5</v>
      </c>
      <c r="C10" s="821">
        <v>20</v>
      </c>
      <c r="D10" s="822"/>
      <c r="E10" s="823" t="s">
        <v>1409</v>
      </c>
      <c r="F10" s="821">
        <v>0.5</v>
      </c>
      <c r="G10" s="821">
        <v>20</v>
      </c>
      <c r="I10" s="820" t="s">
        <v>1449</v>
      </c>
      <c r="J10" s="821">
        <v>0.5</v>
      </c>
      <c r="K10" s="821">
        <v>20</v>
      </c>
      <c r="L10" s="822"/>
      <c r="M10" s="823" t="s">
        <v>1450</v>
      </c>
      <c r="N10" s="821">
        <v>0.5</v>
      </c>
      <c r="O10" s="821">
        <v>20</v>
      </c>
      <c r="Q10" s="820" t="s">
        <v>1486</v>
      </c>
      <c r="R10" s="821">
        <v>0.5</v>
      </c>
      <c r="S10" s="821">
        <v>20</v>
      </c>
      <c r="T10" s="826"/>
      <c r="U10" s="823" t="s">
        <v>1487</v>
      </c>
      <c r="V10" s="834"/>
      <c r="W10" s="834"/>
    </row>
    <row r="11" spans="1:23" ht="61.8" thickBot="1">
      <c r="A11" s="820" t="s">
        <v>1410</v>
      </c>
      <c r="B11" s="821">
        <v>0.5</v>
      </c>
      <c r="C11" s="821">
        <v>20</v>
      </c>
      <c r="D11" s="822"/>
      <c r="E11" s="823" t="s">
        <v>1411</v>
      </c>
      <c r="F11" s="821">
        <v>0.5</v>
      </c>
      <c r="G11" s="821">
        <v>20</v>
      </c>
      <c r="I11" s="820" t="s">
        <v>1451</v>
      </c>
      <c r="J11" s="821">
        <v>0.5</v>
      </c>
      <c r="K11" s="821">
        <v>20</v>
      </c>
      <c r="L11" s="822"/>
      <c r="M11" s="823" t="s">
        <v>1452</v>
      </c>
      <c r="N11" s="821">
        <v>0.5</v>
      </c>
      <c r="O11" s="821">
        <v>20</v>
      </c>
      <c r="Q11" s="820" t="s">
        <v>1488</v>
      </c>
      <c r="R11" s="821">
        <v>0.5</v>
      </c>
      <c r="S11" s="821">
        <v>20</v>
      </c>
      <c r="T11" s="826"/>
      <c r="U11" s="823" t="s">
        <v>1489</v>
      </c>
      <c r="V11" s="821">
        <v>0.5</v>
      </c>
      <c r="W11" s="821">
        <v>20</v>
      </c>
    </row>
    <row r="12" spans="1:23" ht="41.4" thickBot="1">
      <c r="A12" s="820" t="s">
        <v>1412</v>
      </c>
      <c r="B12" s="821">
        <v>0.5</v>
      </c>
      <c r="C12" s="821">
        <v>20</v>
      </c>
      <c r="D12" s="822"/>
      <c r="E12" s="823" t="s">
        <v>1413</v>
      </c>
      <c r="F12" s="821">
        <v>0.5</v>
      </c>
      <c r="G12" s="821">
        <v>20</v>
      </c>
      <c r="I12" s="820" t="s">
        <v>1453</v>
      </c>
      <c r="J12" s="821">
        <v>0.5</v>
      </c>
      <c r="K12" s="821">
        <v>20</v>
      </c>
      <c r="L12" s="822"/>
      <c r="M12" s="823" t="s">
        <v>1454</v>
      </c>
      <c r="N12" s="821">
        <v>0.5</v>
      </c>
      <c r="O12" s="821">
        <v>20</v>
      </c>
      <c r="Q12" s="820" t="s">
        <v>1490</v>
      </c>
      <c r="R12" s="821">
        <v>0.5</v>
      </c>
      <c r="S12" s="821">
        <v>20</v>
      </c>
      <c r="T12" s="826"/>
      <c r="U12" s="823" t="s">
        <v>1491</v>
      </c>
      <c r="V12" s="821">
        <v>0.5</v>
      </c>
      <c r="W12" s="821">
        <v>20</v>
      </c>
    </row>
    <row r="13" spans="1:23" ht="61.8" thickBot="1">
      <c r="A13" s="820" t="s">
        <v>1414</v>
      </c>
      <c r="B13" s="821">
        <v>1</v>
      </c>
      <c r="C13" s="821">
        <v>40</v>
      </c>
      <c r="D13" s="822"/>
      <c r="E13" s="823" t="s">
        <v>1415</v>
      </c>
      <c r="F13" s="821">
        <v>0.5</v>
      </c>
      <c r="G13" s="821">
        <v>20</v>
      </c>
      <c r="I13" s="820" t="s">
        <v>1455</v>
      </c>
      <c r="J13" s="821">
        <v>1</v>
      </c>
      <c r="K13" s="821">
        <v>40</v>
      </c>
      <c r="L13" s="822"/>
      <c r="M13" s="823" t="s">
        <v>1456</v>
      </c>
      <c r="N13" s="821">
        <v>0.5</v>
      </c>
      <c r="O13" s="821">
        <v>20</v>
      </c>
      <c r="Q13" s="820" t="s">
        <v>1492</v>
      </c>
      <c r="R13" s="821">
        <v>1</v>
      </c>
      <c r="S13" s="821">
        <v>40</v>
      </c>
      <c r="T13" s="826"/>
      <c r="U13" s="823" t="s">
        <v>1493</v>
      </c>
      <c r="V13" s="821">
        <v>0.5</v>
      </c>
      <c r="W13" s="821">
        <v>20</v>
      </c>
    </row>
    <row r="14" spans="1:23" ht="82.2" thickBot="1">
      <c r="A14" s="820" t="s">
        <v>1416</v>
      </c>
      <c r="B14" s="821">
        <v>1</v>
      </c>
      <c r="C14" s="821">
        <v>40</v>
      </c>
      <c r="D14" s="822"/>
      <c r="E14" s="823" t="s">
        <v>1417</v>
      </c>
      <c r="F14" s="821">
        <v>0.5</v>
      </c>
      <c r="G14" s="821">
        <v>20</v>
      </c>
      <c r="I14" s="835" t="s">
        <v>1457</v>
      </c>
      <c r="J14" s="833">
        <v>1</v>
      </c>
      <c r="K14" s="833">
        <v>40</v>
      </c>
      <c r="L14" s="822"/>
      <c r="M14" s="823" t="s">
        <v>1459</v>
      </c>
      <c r="N14" s="821">
        <v>0.5</v>
      </c>
      <c r="O14" s="821">
        <v>20</v>
      </c>
      <c r="Q14" s="820" t="s">
        <v>1494</v>
      </c>
      <c r="R14" s="821">
        <v>1</v>
      </c>
      <c r="S14" s="821">
        <v>40</v>
      </c>
      <c r="T14" s="826"/>
      <c r="U14" s="823" t="s">
        <v>1495</v>
      </c>
      <c r="V14" s="821">
        <v>0.5</v>
      </c>
      <c r="W14" s="821">
        <v>20</v>
      </c>
    </row>
    <row r="15" spans="1:23" ht="61.8" thickBot="1">
      <c r="A15" s="820" t="s">
        <v>1418</v>
      </c>
      <c r="B15" s="821">
        <v>1.5</v>
      </c>
      <c r="C15" s="821">
        <v>60</v>
      </c>
      <c r="D15" s="822"/>
      <c r="E15" s="823" t="s">
        <v>1419</v>
      </c>
      <c r="F15" s="821">
        <v>1</v>
      </c>
      <c r="G15" s="821">
        <v>40</v>
      </c>
      <c r="I15" s="820" t="s">
        <v>1458</v>
      </c>
      <c r="J15" s="834"/>
      <c r="K15" s="834"/>
      <c r="L15" s="822"/>
      <c r="M15" s="823" t="s">
        <v>1460</v>
      </c>
      <c r="N15" s="821">
        <v>1</v>
      </c>
      <c r="O15" s="821">
        <v>40</v>
      </c>
      <c r="Q15" s="820" t="s">
        <v>1496</v>
      </c>
      <c r="R15" s="821">
        <v>1.5</v>
      </c>
      <c r="S15" s="821">
        <v>60</v>
      </c>
      <c r="T15" s="826"/>
      <c r="U15" s="823" t="s">
        <v>1497</v>
      </c>
      <c r="V15" s="821">
        <v>0.5</v>
      </c>
      <c r="W15" s="821">
        <v>20</v>
      </c>
    </row>
    <row r="16" spans="1:23" ht="61.8" thickBot="1">
      <c r="A16" s="825" t="s">
        <v>134</v>
      </c>
      <c r="B16" s="817">
        <v>11</v>
      </c>
      <c r="C16" s="817">
        <v>440</v>
      </c>
      <c r="D16" s="826"/>
      <c r="E16" s="823" t="s">
        <v>1420</v>
      </c>
      <c r="F16" s="821">
        <v>1.5</v>
      </c>
      <c r="G16" s="821">
        <v>60</v>
      </c>
      <c r="I16" s="820" t="s">
        <v>1461</v>
      </c>
      <c r="J16" s="821">
        <v>1.5</v>
      </c>
      <c r="K16" s="821">
        <v>60</v>
      </c>
      <c r="L16" s="822"/>
      <c r="M16" s="823" t="s">
        <v>1462</v>
      </c>
      <c r="N16" s="821">
        <v>1.5</v>
      </c>
      <c r="O16" s="821">
        <v>60</v>
      </c>
      <c r="Q16" s="825" t="s">
        <v>134</v>
      </c>
      <c r="R16" s="817">
        <v>11</v>
      </c>
      <c r="S16" s="817">
        <v>440</v>
      </c>
      <c r="T16" s="826"/>
      <c r="U16" s="823" t="s">
        <v>1498</v>
      </c>
      <c r="V16" s="821">
        <v>1</v>
      </c>
      <c r="W16" s="821">
        <v>40</v>
      </c>
    </row>
    <row r="17" spans="1:23" ht="61.8" thickBot="1">
      <c r="A17" s="825"/>
      <c r="B17" s="817"/>
      <c r="C17" s="817"/>
      <c r="D17" s="822"/>
      <c r="E17" s="827" t="s">
        <v>134</v>
      </c>
      <c r="F17" s="817">
        <v>11</v>
      </c>
      <c r="G17" s="817">
        <v>440</v>
      </c>
      <c r="I17" s="825" t="s">
        <v>134</v>
      </c>
      <c r="J17" s="817">
        <v>11</v>
      </c>
      <c r="K17" s="817">
        <v>440</v>
      </c>
      <c r="L17" s="822"/>
      <c r="M17" s="827" t="s">
        <v>134</v>
      </c>
      <c r="N17" s="817">
        <v>11</v>
      </c>
      <c r="O17" s="817">
        <v>440</v>
      </c>
      <c r="Q17" s="816" t="s">
        <v>1421</v>
      </c>
      <c r="R17" s="817" t="s">
        <v>1394</v>
      </c>
      <c r="S17" s="817" t="s">
        <v>1395</v>
      </c>
      <c r="T17" s="822"/>
      <c r="U17" s="823" t="s">
        <v>1499</v>
      </c>
      <c r="V17" s="821">
        <v>1.5</v>
      </c>
      <c r="W17" s="821">
        <v>60</v>
      </c>
    </row>
    <row r="18" spans="1:23" ht="61.8" thickBot="1">
      <c r="A18" s="816" t="s">
        <v>1421</v>
      </c>
      <c r="B18" s="817" t="s">
        <v>1394</v>
      </c>
      <c r="C18" s="817" t="s">
        <v>1395</v>
      </c>
      <c r="D18" s="822"/>
      <c r="E18" s="827"/>
      <c r="F18" s="817"/>
      <c r="G18" s="817"/>
      <c r="I18" s="816"/>
      <c r="J18" s="817"/>
      <c r="K18" s="817"/>
      <c r="L18" s="822"/>
      <c r="M18" s="817" t="s">
        <v>1421</v>
      </c>
      <c r="N18" s="817" t="s">
        <v>1394</v>
      </c>
      <c r="O18" s="817" t="s">
        <v>1395</v>
      </c>
      <c r="Q18" s="820" t="s">
        <v>1500</v>
      </c>
      <c r="R18" s="821">
        <v>1</v>
      </c>
      <c r="S18" s="821">
        <v>40</v>
      </c>
      <c r="T18" s="822"/>
      <c r="U18" s="827" t="s">
        <v>134</v>
      </c>
      <c r="V18" s="817">
        <v>11</v>
      </c>
      <c r="W18" s="817">
        <v>440</v>
      </c>
    </row>
    <row r="19" spans="1:23" ht="82.2" thickBot="1">
      <c r="A19" s="820" t="s">
        <v>1422</v>
      </c>
      <c r="B19" s="821">
        <v>1</v>
      </c>
      <c r="C19" s="821">
        <v>40</v>
      </c>
      <c r="D19" s="822"/>
      <c r="E19" s="817" t="s">
        <v>1421</v>
      </c>
      <c r="F19" s="817" t="s">
        <v>1394</v>
      </c>
      <c r="G19" s="817" t="s">
        <v>1395</v>
      </c>
      <c r="I19" s="816" t="s">
        <v>1421</v>
      </c>
      <c r="J19" s="817" t="s">
        <v>1394</v>
      </c>
      <c r="K19" s="817" t="s">
        <v>1395</v>
      </c>
      <c r="L19" s="822"/>
      <c r="M19" s="823" t="s">
        <v>1463</v>
      </c>
      <c r="N19" s="821">
        <v>1</v>
      </c>
      <c r="O19" s="821">
        <v>40</v>
      </c>
      <c r="Q19" s="820" t="s">
        <v>1501</v>
      </c>
      <c r="R19" s="821">
        <v>1</v>
      </c>
      <c r="S19" s="821">
        <v>40</v>
      </c>
      <c r="T19" s="822"/>
      <c r="U19" s="817" t="s">
        <v>1421</v>
      </c>
      <c r="V19" s="817" t="s">
        <v>1394</v>
      </c>
      <c r="W19" s="817" t="s">
        <v>1395</v>
      </c>
    </row>
    <row r="20" spans="1:23" ht="82.2" thickBot="1">
      <c r="A20" s="820" t="s">
        <v>1423</v>
      </c>
      <c r="B20" s="821">
        <v>1.5</v>
      </c>
      <c r="C20" s="821">
        <v>60</v>
      </c>
      <c r="D20" s="822"/>
      <c r="E20" s="823" t="s">
        <v>1424</v>
      </c>
      <c r="F20" s="821">
        <v>1</v>
      </c>
      <c r="G20" s="821">
        <v>40</v>
      </c>
      <c r="I20" s="820" t="s">
        <v>1464</v>
      </c>
      <c r="J20" s="821">
        <v>1</v>
      </c>
      <c r="K20" s="821">
        <v>40</v>
      </c>
      <c r="L20" s="822"/>
      <c r="M20" s="822" t="s">
        <v>1465</v>
      </c>
      <c r="N20" s="833">
        <v>1</v>
      </c>
      <c r="O20" s="833">
        <v>40</v>
      </c>
      <c r="Q20" s="820" t="s">
        <v>1502</v>
      </c>
      <c r="R20" s="821">
        <v>0.5</v>
      </c>
      <c r="S20" s="821">
        <v>20</v>
      </c>
      <c r="T20" s="822"/>
      <c r="U20" s="823" t="s">
        <v>1503</v>
      </c>
      <c r="V20" s="821">
        <v>1</v>
      </c>
      <c r="W20" s="821">
        <v>40</v>
      </c>
    </row>
    <row r="21" spans="1:23" ht="82.2" thickBot="1">
      <c r="A21" s="820" t="s">
        <v>1425</v>
      </c>
      <c r="B21" s="821">
        <v>1</v>
      </c>
      <c r="C21" s="821">
        <v>40</v>
      </c>
      <c r="D21" s="822"/>
      <c r="E21" s="823" t="s">
        <v>1426</v>
      </c>
      <c r="F21" s="821">
        <v>1.5</v>
      </c>
      <c r="G21" s="821">
        <v>60</v>
      </c>
      <c r="I21" s="820" t="s">
        <v>1467</v>
      </c>
      <c r="J21" s="821">
        <v>1</v>
      </c>
      <c r="K21" s="821">
        <v>40</v>
      </c>
      <c r="L21" s="822"/>
      <c r="M21" s="823" t="s">
        <v>1466</v>
      </c>
      <c r="N21" s="834"/>
      <c r="O21" s="834"/>
      <c r="Q21" s="825" t="s">
        <v>134</v>
      </c>
      <c r="R21" s="817">
        <v>2.5</v>
      </c>
      <c r="S21" s="817">
        <v>100</v>
      </c>
      <c r="T21" s="822"/>
      <c r="U21" s="823" t="s">
        <v>1504</v>
      </c>
      <c r="V21" s="821">
        <v>1</v>
      </c>
      <c r="W21" s="821">
        <v>40</v>
      </c>
    </row>
    <row r="22" spans="1:23" ht="82.2" thickBot="1">
      <c r="A22" s="820" t="s">
        <v>1191</v>
      </c>
      <c r="B22" s="817">
        <v>0.5</v>
      </c>
      <c r="C22" s="817">
        <v>20</v>
      </c>
      <c r="D22" s="822"/>
      <c r="E22" s="823" t="s">
        <v>1192</v>
      </c>
      <c r="F22" s="817">
        <v>0.5</v>
      </c>
      <c r="G22" s="817">
        <v>20</v>
      </c>
      <c r="I22" s="835" t="s">
        <v>1468</v>
      </c>
      <c r="J22" s="833">
        <v>1</v>
      </c>
      <c r="K22" s="833">
        <v>40</v>
      </c>
      <c r="L22" s="822"/>
      <c r="M22" s="823" t="s">
        <v>1470</v>
      </c>
      <c r="N22" s="821">
        <v>0.5</v>
      </c>
      <c r="O22" s="821">
        <v>20</v>
      </c>
      <c r="Q22" s="816" t="s">
        <v>1427</v>
      </c>
      <c r="R22" s="817">
        <v>13.5</v>
      </c>
      <c r="S22" s="817">
        <v>540</v>
      </c>
      <c r="T22" s="822"/>
      <c r="U22" s="823" t="s">
        <v>1505</v>
      </c>
      <c r="V22" s="821">
        <v>1</v>
      </c>
      <c r="W22" s="821">
        <v>40</v>
      </c>
    </row>
    <row r="23" spans="1:23" ht="61.8" thickBot="1">
      <c r="A23" s="825" t="s">
        <v>134</v>
      </c>
      <c r="B23" s="817">
        <v>3.5</v>
      </c>
      <c r="C23" s="817">
        <v>160</v>
      </c>
      <c r="D23" s="822"/>
      <c r="E23" s="827" t="s">
        <v>134</v>
      </c>
      <c r="F23" s="817">
        <v>3</v>
      </c>
      <c r="G23" s="817">
        <v>120</v>
      </c>
      <c r="I23" s="820" t="s">
        <v>1469</v>
      </c>
      <c r="J23" s="834"/>
      <c r="K23" s="834"/>
      <c r="L23" s="822"/>
      <c r="M23" s="836" t="s">
        <v>1471</v>
      </c>
      <c r="N23" s="821">
        <v>1</v>
      </c>
      <c r="O23" s="821">
        <v>40</v>
      </c>
      <c r="Q23" s="816" t="s">
        <v>1428</v>
      </c>
      <c r="R23" s="817" t="s">
        <v>1394</v>
      </c>
      <c r="S23" s="817" t="s">
        <v>1395</v>
      </c>
      <c r="T23" s="822"/>
      <c r="U23" s="827" t="s">
        <v>134</v>
      </c>
      <c r="V23" s="817">
        <v>3</v>
      </c>
      <c r="W23" s="817">
        <v>120</v>
      </c>
    </row>
    <row r="24" spans="1:23" ht="61.8" thickBot="1">
      <c r="A24" s="816" t="s">
        <v>1427</v>
      </c>
      <c r="B24" s="817">
        <v>15</v>
      </c>
      <c r="C24" s="817">
        <v>600</v>
      </c>
      <c r="D24" s="822"/>
      <c r="E24" s="817" t="s">
        <v>1427</v>
      </c>
      <c r="F24" s="817">
        <v>14</v>
      </c>
      <c r="G24" s="817">
        <v>560</v>
      </c>
      <c r="I24" s="825" t="s">
        <v>134</v>
      </c>
      <c r="J24" s="817">
        <v>3</v>
      </c>
      <c r="K24" s="817">
        <v>120</v>
      </c>
      <c r="L24" s="822"/>
      <c r="M24" s="827" t="s">
        <v>134</v>
      </c>
      <c r="N24" s="817">
        <v>3.5</v>
      </c>
      <c r="O24" s="817">
        <v>140</v>
      </c>
      <c r="Q24" s="820" t="s">
        <v>1429</v>
      </c>
      <c r="R24" s="821" t="s">
        <v>1430</v>
      </c>
      <c r="S24" s="821"/>
      <c r="T24" s="822"/>
      <c r="U24" s="817" t="s">
        <v>1427</v>
      </c>
      <c r="V24" s="817">
        <v>14</v>
      </c>
      <c r="W24" s="817">
        <v>560</v>
      </c>
    </row>
    <row r="25" spans="1:23" ht="61.8" thickBot="1">
      <c r="A25" s="828"/>
      <c r="B25" s="817"/>
      <c r="C25" s="817"/>
      <c r="D25" s="822"/>
      <c r="E25" s="817"/>
      <c r="F25" s="817"/>
      <c r="G25" s="817"/>
      <c r="I25" s="816" t="s">
        <v>1427</v>
      </c>
      <c r="J25" s="817">
        <v>14</v>
      </c>
      <c r="K25" s="817">
        <v>560</v>
      </c>
      <c r="L25" s="822"/>
      <c r="M25" s="817" t="s">
        <v>1427</v>
      </c>
      <c r="N25" s="817">
        <v>14.5</v>
      </c>
      <c r="O25" s="817">
        <v>580</v>
      </c>
      <c r="Q25" s="825" t="s">
        <v>134</v>
      </c>
      <c r="R25" s="817" t="s">
        <v>1430</v>
      </c>
      <c r="S25" s="817"/>
      <c r="T25" s="822"/>
      <c r="U25" s="817" t="s">
        <v>1428</v>
      </c>
      <c r="V25" s="817" t="s">
        <v>1394</v>
      </c>
      <c r="W25" s="817" t="s">
        <v>1395</v>
      </c>
    </row>
    <row r="26" spans="1:23" ht="61.8" thickBot="1">
      <c r="A26" s="816" t="s">
        <v>1428</v>
      </c>
      <c r="B26" s="817" t="s">
        <v>1394</v>
      </c>
      <c r="C26" s="817" t="s">
        <v>1395</v>
      </c>
      <c r="D26" s="822"/>
      <c r="E26" s="817" t="s">
        <v>1428</v>
      </c>
      <c r="F26" s="817" t="s">
        <v>1394</v>
      </c>
      <c r="G26" s="817" t="s">
        <v>1395</v>
      </c>
      <c r="I26" s="816" t="s">
        <v>1428</v>
      </c>
      <c r="J26" s="817" t="s">
        <v>1394</v>
      </c>
      <c r="K26" s="817" t="s">
        <v>1395</v>
      </c>
      <c r="L26" s="822"/>
      <c r="M26" s="817" t="s">
        <v>1428</v>
      </c>
      <c r="N26" s="817" t="s">
        <v>1394</v>
      </c>
      <c r="O26" s="817" t="s">
        <v>1395</v>
      </c>
      <c r="Q26" s="816" t="s">
        <v>183</v>
      </c>
      <c r="R26" s="817" t="s">
        <v>1394</v>
      </c>
      <c r="S26" s="817" t="s">
        <v>1395</v>
      </c>
      <c r="T26" s="822"/>
      <c r="U26" s="823" t="s">
        <v>1429</v>
      </c>
      <c r="V26" s="821" t="s">
        <v>1430</v>
      </c>
      <c r="W26" s="821"/>
    </row>
    <row r="27" spans="1:23" ht="41.4" thickBot="1">
      <c r="A27" s="820" t="s">
        <v>1429</v>
      </c>
      <c r="B27" s="821" t="s">
        <v>1430</v>
      </c>
      <c r="C27" s="821"/>
      <c r="D27" s="822"/>
      <c r="E27" s="823" t="s">
        <v>1429</v>
      </c>
      <c r="F27" s="821" t="s">
        <v>1430</v>
      </c>
      <c r="G27" s="821"/>
      <c r="I27" s="820" t="s">
        <v>1429</v>
      </c>
      <c r="J27" s="821" t="s">
        <v>1430</v>
      </c>
      <c r="K27" s="823"/>
      <c r="L27" s="822"/>
      <c r="M27" s="823" t="s">
        <v>1429</v>
      </c>
      <c r="N27" s="821" t="s">
        <v>1430</v>
      </c>
      <c r="O27" s="823"/>
      <c r="Q27" s="820" t="s">
        <v>325</v>
      </c>
      <c r="R27" s="821" t="s">
        <v>190</v>
      </c>
      <c r="S27" s="821">
        <v>20</v>
      </c>
      <c r="T27" s="822"/>
      <c r="U27" s="827" t="s">
        <v>134</v>
      </c>
      <c r="V27" s="817" t="s">
        <v>1430</v>
      </c>
      <c r="W27" s="821"/>
    </row>
    <row r="28" spans="1:23" ht="41.4" thickBot="1">
      <c r="A28" s="825" t="s">
        <v>134</v>
      </c>
      <c r="B28" s="817" t="s">
        <v>1430</v>
      </c>
      <c r="C28" s="821"/>
      <c r="D28" s="822"/>
      <c r="E28" s="827" t="s">
        <v>134</v>
      </c>
      <c r="F28" s="817" t="s">
        <v>1430</v>
      </c>
      <c r="G28" s="821"/>
      <c r="I28" s="825" t="s">
        <v>134</v>
      </c>
      <c r="J28" s="821" t="s">
        <v>1430</v>
      </c>
      <c r="K28" s="823"/>
      <c r="L28" s="822"/>
      <c r="M28" s="827" t="s">
        <v>134</v>
      </c>
      <c r="N28" s="817" t="s">
        <v>1430</v>
      </c>
      <c r="O28" s="823"/>
      <c r="Q28" s="820" t="s">
        <v>383</v>
      </c>
      <c r="R28" s="821" t="s">
        <v>190</v>
      </c>
      <c r="S28" s="821">
        <v>20</v>
      </c>
      <c r="T28" s="824"/>
      <c r="U28" s="817" t="s">
        <v>183</v>
      </c>
      <c r="V28" s="817" t="s">
        <v>1394</v>
      </c>
      <c r="W28" s="817" t="s">
        <v>1395</v>
      </c>
    </row>
    <row r="29" spans="1:23" ht="41.4" thickBot="1">
      <c r="A29" s="820"/>
      <c r="B29" s="821"/>
      <c r="C29" s="821"/>
      <c r="D29" s="822"/>
      <c r="E29" s="829"/>
      <c r="F29" s="817"/>
      <c r="G29" s="817"/>
      <c r="I29" s="816" t="s">
        <v>183</v>
      </c>
      <c r="J29" s="817" t="s">
        <v>1394</v>
      </c>
      <c r="K29" s="817" t="s">
        <v>1395</v>
      </c>
      <c r="L29" s="822"/>
      <c r="M29" s="817" t="s">
        <v>183</v>
      </c>
      <c r="N29" s="817" t="s">
        <v>1394</v>
      </c>
      <c r="O29" s="817" t="s">
        <v>1395</v>
      </c>
      <c r="Q29" s="820" t="s">
        <v>1431</v>
      </c>
      <c r="R29" s="821" t="s">
        <v>190</v>
      </c>
      <c r="S29" s="821">
        <v>20</v>
      </c>
      <c r="T29" s="822"/>
      <c r="U29" s="823" t="s">
        <v>325</v>
      </c>
      <c r="V29" s="821" t="s">
        <v>190</v>
      </c>
      <c r="W29" s="821">
        <v>20</v>
      </c>
    </row>
    <row r="30" spans="1:23" ht="82.2" thickBot="1">
      <c r="A30" s="816" t="s">
        <v>183</v>
      </c>
      <c r="B30" s="817" t="s">
        <v>1394</v>
      </c>
      <c r="C30" s="817" t="s">
        <v>1395</v>
      </c>
      <c r="D30" s="824"/>
      <c r="E30" s="817" t="s">
        <v>183</v>
      </c>
      <c r="F30" s="817" t="s">
        <v>1394</v>
      </c>
      <c r="G30" s="817" t="s">
        <v>1395</v>
      </c>
      <c r="I30" s="820" t="s">
        <v>325</v>
      </c>
      <c r="J30" s="821" t="s">
        <v>190</v>
      </c>
      <c r="K30" s="821">
        <v>20</v>
      </c>
      <c r="L30" s="824"/>
      <c r="M30" s="823" t="s">
        <v>325</v>
      </c>
      <c r="N30" s="821" t="s">
        <v>190</v>
      </c>
      <c r="O30" s="821">
        <v>20</v>
      </c>
      <c r="Q30" s="820" t="s">
        <v>1432</v>
      </c>
      <c r="R30" s="821" t="s">
        <v>190</v>
      </c>
      <c r="S30" s="821" t="s">
        <v>1433</v>
      </c>
      <c r="T30" s="822"/>
      <c r="U30" s="823" t="s">
        <v>383</v>
      </c>
      <c r="V30" s="821" t="s">
        <v>190</v>
      </c>
      <c r="W30" s="821">
        <v>20</v>
      </c>
    </row>
    <row r="31" spans="1:23" ht="41.4" thickBot="1">
      <c r="A31" s="820" t="s">
        <v>325</v>
      </c>
      <c r="B31" s="821" t="s">
        <v>190</v>
      </c>
      <c r="C31" s="821">
        <v>20</v>
      </c>
      <c r="D31" s="822"/>
      <c r="E31" s="823" t="s">
        <v>325</v>
      </c>
      <c r="F31" s="821" t="s">
        <v>190</v>
      </c>
      <c r="G31" s="821">
        <v>20</v>
      </c>
      <c r="I31" s="820" t="s">
        <v>383</v>
      </c>
      <c r="J31" s="821" t="s">
        <v>190</v>
      </c>
      <c r="K31" s="821">
        <v>20</v>
      </c>
      <c r="L31" s="822"/>
      <c r="M31" s="823" t="s">
        <v>383</v>
      </c>
      <c r="N31" s="821" t="s">
        <v>190</v>
      </c>
      <c r="O31" s="821">
        <v>20</v>
      </c>
      <c r="Q31" s="820" t="s">
        <v>1434</v>
      </c>
      <c r="R31" s="821" t="s">
        <v>190</v>
      </c>
      <c r="S31" s="821" t="s">
        <v>1433</v>
      </c>
      <c r="T31" s="822"/>
      <c r="U31" s="823" t="s">
        <v>1431</v>
      </c>
      <c r="V31" s="821" t="s">
        <v>190</v>
      </c>
      <c r="W31" s="821">
        <v>20</v>
      </c>
    </row>
    <row r="32" spans="1:23" ht="82.2" thickBot="1">
      <c r="A32" s="820" t="s">
        <v>383</v>
      </c>
      <c r="B32" s="821" t="s">
        <v>190</v>
      </c>
      <c r="C32" s="821">
        <v>20</v>
      </c>
      <c r="D32" s="822"/>
      <c r="E32" s="823" t="s">
        <v>383</v>
      </c>
      <c r="F32" s="821" t="s">
        <v>190</v>
      </c>
      <c r="G32" s="821">
        <v>20</v>
      </c>
      <c r="I32" s="820" t="s">
        <v>1431</v>
      </c>
      <c r="J32" s="821" t="s">
        <v>190</v>
      </c>
      <c r="K32" s="821">
        <v>20</v>
      </c>
      <c r="L32" s="822"/>
      <c r="M32" s="823" t="s">
        <v>1431</v>
      </c>
      <c r="N32" s="821" t="s">
        <v>190</v>
      </c>
      <c r="O32" s="821">
        <v>20</v>
      </c>
      <c r="Q32" s="820"/>
      <c r="R32" s="821"/>
      <c r="S32" s="821"/>
      <c r="T32" s="822"/>
      <c r="U32" s="823" t="s">
        <v>1432</v>
      </c>
      <c r="V32" s="821" t="s">
        <v>190</v>
      </c>
      <c r="W32" s="821" t="s">
        <v>1433</v>
      </c>
    </row>
    <row r="33" spans="1:23" ht="82.2" thickBot="1">
      <c r="A33" s="820" t="s">
        <v>1431</v>
      </c>
      <c r="B33" s="821" t="s">
        <v>190</v>
      </c>
      <c r="C33" s="821">
        <v>20</v>
      </c>
      <c r="D33" s="822"/>
      <c r="E33" s="823" t="s">
        <v>1431</v>
      </c>
      <c r="F33" s="821" t="s">
        <v>190</v>
      </c>
      <c r="G33" s="821">
        <v>20</v>
      </c>
      <c r="I33" s="820" t="s">
        <v>1432</v>
      </c>
      <c r="J33" s="821" t="s">
        <v>190</v>
      </c>
      <c r="K33" s="821" t="s">
        <v>1433</v>
      </c>
      <c r="L33" s="822"/>
      <c r="M33" s="823" t="s">
        <v>1432</v>
      </c>
      <c r="N33" s="821" t="s">
        <v>190</v>
      </c>
      <c r="O33" s="821" t="s">
        <v>1433</v>
      </c>
      <c r="Q33" s="825" t="s">
        <v>134</v>
      </c>
      <c r="R33" s="817" t="s">
        <v>190</v>
      </c>
      <c r="S33" s="817">
        <v>60</v>
      </c>
      <c r="T33" s="822"/>
      <c r="U33" s="823" t="s">
        <v>1434</v>
      </c>
      <c r="V33" s="821" t="s">
        <v>190</v>
      </c>
      <c r="W33" s="821" t="s">
        <v>1433</v>
      </c>
    </row>
    <row r="34" spans="1:23" ht="82.2" thickBot="1">
      <c r="A34" s="820" t="s">
        <v>1432</v>
      </c>
      <c r="B34" s="821" t="s">
        <v>190</v>
      </c>
      <c r="C34" s="821" t="s">
        <v>1433</v>
      </c>
      <c r="D34" s="822"/>
      <c r="E34" s="823" t="s">
        <v>1432</v>
      </c>
      <c r="F34" s="817" t="s">
        <v>190</v>
      </c>
      <c r="G34" s="821" t="s">
        <v>1433</v>
      </c>
      <c r="I34" s="820" t="s">
        <v>1434</v>
      </c>
      <c r="J34" s="821" t="s">
        <v>190</v>
      </c>
      <c r="K34" s="821" t="s">
        <v>1433</v>
      </c>
      <c r="L34" s="822"/>
      <c r="M34" s="823" t="s">
        <v>1434</v>
      </c>
      <c r="N34" s="821" t="s">
        <v>190</v>
      </c>
      <c r="O34" s="821" t="s">
        <v>1433</v>
      </c>
      <c r="Q34" s="825"/>
      <c r="R34" s="817"/>
      <c r="S34" s="817"/>
      <c r="T34" s="822"/>
      <c r="U34" s="823" t="s">
        <v>1506</v>
      </c>
      <c r="V34" s="821"/>
      <c r="W34" s="821" t="s">
        <v>1433</v>
      </c>
    </row>
    <row r="35" spans="1:23" ht="41.4" thickBot="1">
      <c r="A35" s="820" t="s">
        <v>1434</v>
      </c>
      <c r="B35" s="821" t="s">
        <v>190</v>
      </c>
      <c r="C35" s="821" t="s">
        <v>1433</v>
      </c>
      <c r="D35" s="822"/>
      <c r="E35" s="823" t="s">
        <v>1434</v>
      </c>
      <c r="F35" s="817" t="s">
        <v>190</v>
      </c>
      <c r="G35" s="821" t="s">
        <v>1433</v>
      </c>
      <c r="I35" s="825" t="s">
        <v>134</v>
      </c>
      <c r="J35" s="817" t="s">
        <v>190</v>
      </c>
      <c r="K35" s="817">
        <v>60</v>
      </c>
      <c r="L35" s="822"/>
      <c r="M35" s="827" t="s">
        <v>134</v>
      </c>
      <c r="N35" s="817" t="s">
        <v>190</v>
      </c>
      <c r="O35" s="817">
        <v>60</v>
      </c>
      <c r="Q35" s="825"/>
      <c r="R35" s="817"/>
      <c r="S35" s="817"/>
      <c r="T35" s="822"/>
      <c r="U35" s="827" t="s">
        <v>134</v>
      </c>
      <c r="V35" s="817" t="s">
        <v>190</v>
      </c>
      <c r="W35" s="817">
        <v>60</v>
      </c>
    </row>
    <row r="36" spans="1:23" ht="21" thickBot="1">
      <c r="A36" s="825" t="s">
        <v>134</v>
      </c>
      <c r="B36" s="821" t="s">
        <v>190</v>
      </c>
      <c r="C36" s="817">
        <v>60</v>
      </c>
      <c r="D36" s="822"/>
      <c r="E36" s="827" t="s">
        <v>134</v>
      </c>
      <c r="F36" s="817" t="s">
        <v>190</v>
      </c>
      <c r="G36" s="817">
        <v>60</v>
      </c>
    </row>
  </sheetData>
  <mergeCells count="24">
    <mergeCell ref="Q2:S2"/>
    <mergeCell ref="U2:W2"/>
    <mergeCell ref="R8:R9"/>
    <mergeCell ref="S8:S9"/>
    <mergeCell ref="V9:V10"/>
    <mergeCell ref="W9:W10"/>
    <mergeCell ref="J14:J15"/>
    <mergeCell ref="K14:K15"/>
    <mergeCell ref="N20:N21"/>
    <mergeCell ref="O20:O21"/>
    <mergeCell ref="J22:J23"/>
    <mergeCell ref="K22:K23"/>
    <mergeCell ref="I2:K2"/>
    <mergeCell ref="M2:O2"/>
    <mergeCell ref="J8:J9"/>
    <mergeCell ref="K8:K9"/>
    <mergeCell ref="N8:N9"/>
    <mergeCell ref="O8:O9"/>
    <mergeCell ref="A2:C2"/>
    <mergeCell ref="E2:G2"/>
    <mergeCell ref="B8:B9"/>
    <mergeCell ref="C8:C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2" sqref="A2:AD2"/>
    </sheetView>
  </sheetViews>
  <sheetFormatPr defaultRowHeight="21"/>
  <cols>
    <col min="1" max="1" width="6.19921875" style="1" bestFit="1" customWidth="1"/>
    <col min="2" max="2" width="14.59765625" style="1" customWidth="1"/>
    <col min="3" max="3" width="5.5" style="105" bestFit="1" customWidth="1"/>
    <col min="4" max="5" width="5.59765625" style="105" bestFit="1" customWidth="1"/>
    <col min="6" max="6" width="6.19921875" style="1" bestFit="1" customWidth="1"/>
    <col min="7" max="7" width="14.59765625" style="1" customWidth="1"/>
    <col min="8" max="9" width="5.5" style="105" bestFit="1" customWidth="1"/>
    <col min="10" max="10" width="5.19921875" style="105" bestFit="1" customWidth="1"/>
    <col min="11" max="11" width="6.19921875" style="1" bestFit="1" customWidth="1"/>
    <col min="12" max="12" width="14.59765625" style="1" customWidth="1"/>
    <col min="13" max="14" width="5.5" style="1" bestFit="1" customWidth="1"/>
    <col min="15" max="15" width="5.59765625" style="1" bestFit="1" customWidth="1"/>
    <col min="16" max="16" width="6.19921875" style="1" bestFit="1" customWidth="1"/>
    <col min="17" max="17" width="14.59765625" style="1" customWidth="1"/>
    <col min="18" max="19" width="5.5" style="1" bestFit="1" customWidth="1"/>
    <col min="20" max="20" width="5.19921875" style="1" bestFit="1" customWidth="1"/>
    <col min="21" max="21" width="8.796875" style="1"/>
    <col min="22" max="22" width="14.59765625" style="1" customWidth="1"/>
    <col min="23" max="24" width="5.5" style="1" bestFit="1" customWidth="1"/>
    <col min="25" max="25" width="5.59765625" style="1" bestFit="1" customWidth="1"/>
    <col min="26" max="26" width="8.796875" style="1"/>
    <col min="27" max="27" width="14.59765625" style="1" customWidth="1"/>
    <col min="28" max="29" width="5.5" style="1" bestFit="1" customWidth="1"/>
    <col min="30" max="30" width="5.19921875" style="1" bestFit="1" customWidth="1"/>
    <col min="31" max="256" width="8.796875" style="1"/>
    <col min="257" max="257" width="6.19921875" style="1" bestFit="1" customWidth="1"/>
    <col min="258" max="258" width="14.59765625" style="1" customWidth="1"/>
    <col min="259" max="259" width="5.5" style="1" bestFit="1" customWidth="1"/>
    <col min="260" max="261" width="5.59765625" style="1" bestFit="1" customWidth="1"/>
    <col min="262" max="262" width="6.19921875" style="1" bestFit="1" customWidth="1"/>
    <col min="263" max="263" width="14.59765625" style="1" customWidth="1"/>
    <col min="264" max="265" width="5.5" style="1" bestFit="1" customWidth="1"/>
    <col min="266" max="266" width="5.19921875" style="1" bestFit="1" customWidth="1"/>
    <col min="267" max="267" width="6.19921875" style="1" bestFit="1" customWidth="1"/>
    <col min="268" max="268" width="14.59765625" style="1" customWidth="1"/>
    <col min="269" max="270" width="5.5" style="1" bestFit="1" customWidth="1"/>
    <col min="271" max="271" width="5.59765625" style="1" bestFit="1" customWidth="1"/>
    <col min="272" max="272" width="6.19921875" style="1" bestFit="1" customWidth="1"/>
    <col min="273" max="273" width="14.59765625" style="1" customWidth="1"/>
    <col min="274" max="275" width="5.5" style="1" bestFit="1" customWidth="1"/>
    <col min="276" max="276" width="5.19921875" style="1" bestFit="1" customWidth="1"/>
    <col min="277" max="277" width="8.796875" style="1"/>
    <col min="278" max="278" width="14.59765625" style="1" customWidth="1"/>
    <col min="279" max="280" width="5.5" style="1" bestFit="1" customWidth="1"/>
    <col min="281" max="281" width="5.59765625" style="1" bestFit="1" customWidth="1"/>
    <col min="282" max="282" width="8.796875" style="1"/>
    <col min="283" max="283" width="14.59765625" style="1" customWidth="1"/>
    <col min="284" max="285" width="5.5" style="1" bestFit="1" customWidth="1"/>
    <col min="286" max="286" width="5.19921875" style="1" bestFit="1" customWidth="1"/>
    <col min="287" max="512" width="8.796875" style="1"/>
    <col min="513" max="513" width="6.19921875" style="1" bestFit="1" customWidth="1"/>
    <col min="514" max="514" width="14.59765625" style="1" customWidth="1"/>
    <col min="515" max="515" width="5.5" style="1" bestFit="1" customWidth="1"/>
    <col min="516" max="517" width="5.59765625" style="1" bestFit="1" customWidth="1"/>
    <col min="518" max="518" width="6.19921875" style="1" bestFit="1" customWidth="1"/>
    <col min="519" max="519" width="14.59765625" style="1" customWidth="1"/>
    <col min="520" max="521" width="5.5" style="1" bestFit="1" customWidth="1"/>
    <col min="522" max="522" width="5.19921875" style="1" bestFit="1" customWidth="1"/>
    <col min="523" max="523" width="6.19921875" style="1" bestFit="1" customWidth="1"/>
    <col min="524" max="524" width="14.59765625" style="1" customWidth="1"/>
    <col min="525" max="526" width="5.5" style="1" bestFit="1" customWidth="1"/>
    <col min="527" max="527" width="5.59765625" style="1" bestFit="1" customWidth="1"/>
    <col min="528" max="528" width="6.19921875" style="1" bestFit="1" customWidth="1"/>
    <col min="529" max="529" width="14.59765625" style="1" customWidth="1"/>
    <col min="530" max="531" width="5.5" style="1" bestFit="1" customWidth="1"/>
    <col min="532" max="532" width="5.19921875" style="1" bestFit="1" customWidth="1"/>
    <col min="533" max="533" width="8.796875" style="1"/>
    <col min="534" max="534" width="14.59765625" style="1" customWidth="1"/>
    <col min="535" max="536" width="5.5" style="1" bestFit="1" customWidth="1"/>
    <col min="537" max="537" width="5.59765625" style="1" bestFit="1" customWidth="1"/>
    <col min="538" max="538" width="8.796875" style="1"/>
    <col min="539" max="539" width="14.59765625" style="1" customWidth="1"/>
    <col min="540" max="541" width="5.5" style="1" bestFit="1" customWidth="1"/>
    <col min="542" max="542" width="5.19921875" style="1" bestFit="1" customWidth="1"/>
    <col min="543" max="768" width="8.796875" style="1"/>
    <col min="769" max="769" width="6.19921875" style="1" bestFit="1" customWidth="1"/>
    <col min="770" max="770" width="14.59765625" style="1" customWidth="1"/>
    <col min="771" max="771" width="5.5" style="1" bestFit="1" customWidth="1"/>
    <col min="772" max="773" width="5.59765625" style="1" bestFit="1" customWidth="1"/>
    <col min="774" max="774" width="6.19921875" style="1" bestFit="1" customWidth="1"/>
    <col min="775" max="775" width="14.59765625" style="1" customWidth="1"/>
    <col min="776" max="777" width="5.5" style="1" bestFit="1" customWidth="1"/>
    <col min="778" max="778" width="5.19921875" style="1" bestFit="1" customWidth="1"/>
    <col min="779" max="779" width="6.19921875" style="1" bestFit="1" customWidth="1"/>
    <col min="780" max="780" width="14.59765625" style="1" customWidth="1"/>
    <col min="781" max="782" width="5.5" style="1" bestFit="1" customWidth="1"/>
    <col min="783" max="783" width="5.59765625" style="1" bestFit="1" customWidth="1"/>
    <col min="784" max="784" width="6.19921875" style="1" bestFit="1" customWidth="1"/>
    <col min="785" max="785" width="14.59765625" style="1" customWidth="1"/>
    <col min="786" max="787" width="5.5" style="1" bestFit="1" customWidth="1"/>
    <col min="788" max="788" width="5.19921875" style="1" bestFit="1" customWidth="1"/>
    <col min="789" max="789" width="8.796875" style="1"/>
    <col min="790" max="790" width="14.59765625" style="1" customWidth="1"/>
    <col min="791" max="792" width="5.5" style="1" bestFit="1" customWidth="1"/>
    <col min="793" max="793" width="5.59765625" style="1" bestFit="1" customWidth="1"/>
    <col min="794" max="794" width="8.796875" style="1"/>
    <col min="795" max="795" width="14.59765625" style="1" customWidth="1"/>
    <col min="796" max="797" width="5.5" style="1" bestFit="1" customWidth="1"/>
    <col min="798" max="798" width="5.19921875" style="1" bestFit="1" customWidth="1"/>
    <col min="799" max="1024" width="8.796875" style="1"/>
    <col min="1025" max="1025" width="6.19921875" style="1" bestFit="1" customWidth="1"/>
    <col min="1026" max="1026" width="14.59765625" style="1" customWidth="1"/>
    <col min="1027" max="1027" width="5.5" style="1" bestFit="1" customWidth="1"/>
    <col min="1028" max="1029" width="5.59765625" style="1" bestFit="1" customWidth="1"/>
    <col min="1030" max="1030" width="6.19921875" style="1" bestFit="1" customWidth="1"/>
    <col min="1031" max="1031" width="14.59765625" style="1" customWidth="1"/>
    <col min="1032" max="1033" width="5.5" style="1" bestFit="1" customWidth="1"/>
    <col min="1034" max="1034" width="5.19921875" style="1" bestFit="1" customWidth="1"/>
    <col min="1035" max="1035" width="6.19921875" style="1" bestFit="1" customWidth="1"/>
    <col min="1036" max="1036" width="14.59765625" style="1" customWidth="1"/>
    <col min="1037" max="1038" width="5.5" style="1" bestFit="1" customWidth="1"/>
    <col min="1039" max="1039" width="5.59765625" style="1" bestFit="1" customWidth="1"/>
    <col min="1040" max="1040" width="6.19921875" style="1" bestFit="1" customWidth="1"/>
    <col min="1041" max="1041" width="14.59765625" style="1" customWidth="1"/>
    <col min="1042" max="1043" width="5.5" style="1" bestFit="1" customWidth="1"/>
    <col min="1044" max="1044" width="5.19921875" style="1" bestFit="1" customWidth="1"/>
    <col min="1045" max="1045" width="8.796875" style="1"/>
    <col min="1046" max="1046" width="14.59765625" style="1" customWidth="1"/>
    <col min="1047" max="1048" width="5.5" style="1" bestFit="1" customWidth="1"/>
    <col min="1049" max="1049" width="5.59765625" style="1" bestFit="1" customWidth="1"/>
    <col min="1050" max="1050" width="8.796875" style="1"/>
    <col min="1051" max="1051" width="14.59765625" style="1" customWidth="1"/>
    <col min="1052" max="1053" width="5.5" style="1" bestFit="1" customWidth="1"/>
    <col min="1054" max="1054" width="5.19921875" style="1" bestFit="1" customWidth="1"/>
    <col min="1055" max="1280" width="8.796875" style="1"/>
    <col min="1281" max="1281" width="6.19921875" style="1" bestFit="1" customWidth="1"/>
    <col min="1282" max="1282" width="14.59765625" style="1" customWidth="1"/>
    <col min="1283" max="1283" width="5.5" style="1" bestFit="1" customWidth="1"/>
    <col min="1284" max="1285" width="5.59765625" style="1" bestFit="1" customWidth="1"/>
    <col min="1286" max="1286" width="6.19921875" style="1" bestFit="1" customWidth="1"/>
    <col min="1287" max="1287" width="14.59765625" style="1" customWidth="1"/>
    <col min="1288" max="1289" width="5.5" style="1" bestFit="1" customWidth="1"/>
    <col min="1290" max="1290" width="5.19921875" style="1" bestFit="1" customWidth="1"/>
    <col min="1291" max="1291" width="6.19921875" style="1" bestFit="1" customWidth="1"/>
    <col min="1292" max="1292" width="14.59765625" style="1" customWidth="1"/>
    <col min="1293" max="1294" width="5.5" style="1" bestFit="1" customWidth="1"/>
    <col min="1295" max="1295" width="5.59765625" style="1" bestFit="1" customWidth="1"/>
    <col min="1296" max="1296" width="6.19921875" style="1" bestFit="1" customWidth="1"/>
    <col min="1297" max="1297" width="14.59765625" style="1" customWidth="1"/>
    <col min="1298" max="1299" width="5.5" style="1" bestFit="1" customWidth="1"/>
    <col min="1300" max="1300" width="5.19921875" style="1" bestFit="1" customWidth="1"/>
    <col min="1301" max="1301" width="8.796875" style="1"/>
    <col min="1302" max="1302" width="14.59765625" style="1" customWidth="1"/>
    <col min="1303" max="1304" width="5.5" style="1" bestFit="1" customWidth="1"/>
    <col min="1305" max="1305" width="5.59765625" style="1" bestFit="1" customWidth="1"/>
    <col min="1306" max="1306" width="8.796875" style="1"/>
    <col min="1307" max="1307" width="14.59765625" style="1" customWidth="1"/>
    <col min="1308" max="1309" width="5.5" style="1" bestFit="1" customWidth="1"/>
    <col min="1310" max="1310" width="5.19921875" style="1" bestFit="1" customWidth="1"/>
    <col min="1311" max="1536" width="8.796875" style="1"/>
    <col min="1537" max="1537" width="6.19921875" style="1" bestFit="1" customWidth="1"/>
    <col min="1538" max="1538" width="14.59765625" style="1" customWidth="1"/>
    <col min="1539" max="1539" width="5.5" style="1" bestFit="1" customWidth="1"/>
    <col min="1540" max="1541" width="5.59765625" style="1" bestFit="1" customWidth="1"/>
    <col min="1542" max="1542" width="6.19921875" style="1" bestFit="1" customWidth="1"/>
    <col min="1543" max="1543" width="14.59765625" style="1" customWidth="1"/>
    <col min="1544" max="1545" width="5.5" style="1" bestFit="1" customWidth="1"/>
    <col min="1546" max="1546" width="5.19921875" style="1" bestFit="1" customWidth="1"/>
    <col min="1547" max="1547" width="6.19921875" style="1" bestFit="1" customWidth="1"/>
    <col min="1548" max="1548" width="14.59765625" style="1" customWidth="1"/>
    <col min="1549" max="1550" width="5.5" style="1" bestFit="1" customWidth="1"/>
    <col min="1551" max="1551" width="5.59765625" style="1" bestFit="1" customWidth="1"/>
    <col min="1552" max="1552" width="6.19921875" style="1" bestFit="1" customWidth="1"/>
    <col min="1553" max="1553" width="14.59765625" style="1" customWidth="1"/>
    <col min="1554" max="1555" width="5.5" style="1" bestFit="1" customWidth="1"/>
    <col min="1556" max="1556" width="5.19921875" style="1" bestFit="1" customWidth="1"/>
    <col min="1557" max="1557" width="8.796875" style="1"/>
    <col min="1558" max="1558" width="14.59765625" style="1" customWidth="1"/>
    <col min="1559" max="1560" width="5.5" style="1" bestFit="1" customWidth="1"/>
    <col min="1561" max="1561" width="5.59765625" style="1" bestFit="1" customWidth="1"/>
    <col min="1562" max="1562" width="8.796875" style="1"/>
    <col min="1563" max="1563" width="14.59765625" style="1" customWidth="1"/>
    <col min="1564" max="1565" width="5.5" style="1" bestFit="1" customWidth="1"/>
    <col min="1566" max="1566" width="5.19921875" style="1" bestFit="1" customWidth="1"/>
    <col min="1567" max="1792" width="8.796875" style="1"/>
    <col min="1793" max="1793" width="6.19921875" style="1" bestFit="1" customWidth="1"/>
    <col min="1794" max="1794" width="14.59765625" style="1" customWidth="1"/>
    <col min="1795" max="1795" width="5.5" style="1" bestFit="1" customWidth="1"/>
    <col min="1796" max="1797" width="5.59765625" style="1" bestFit="1" customWidth="1"/>
    <col min="1798" max="1798" width="6.19921875" style="1" bestFit="1" customWidth="1"/>
    <col min="1799" max="1799" width="14.59765625" style="1" customWidth="1"/>
    <col min="1800" max="1801" width="5.5" style="1" bestFit="1" customWidth="1"/>
    <col min="1802" max="1802" width="5.19921875" style="1" bestFit="1" customWidth="1"/>
    <col min="1803" max="1803" width="6.19921875" style="1" bestFit="1" customWidth="1"/>
    <col min="1804" max="1804" width="14.59765625" style="1" customWidth="1"/>
    <col min="1805" max="1806" width="5.5" style="1" bestFit="1" customWidth="1"/>
    <col min="1807" max="1807" width="5.59765625" style="1" bestFit="1" customWidth="1"/>
    <col min="1808" max="1808" width="6.19921875" style="1" bestFit="1" customWidth="1"/>
    <col min="1809" max="1809" width="14.59765625" style="1" customWidth="1"/>
    <col min="1810" max="1811" width="5.5" style="1" bestFit="1" customWidth="1"/>
    <col min="1812" max="1812" width="5.19921875" style="1" bestFit="1" customWidth="1"/>
    <col min="1813" max="1813" width="8.796875" style="1"/>
    <col min="1814" max="1814" width="14.59765625" style="1" customWidth="1"/>
    <col min="1815" max="1816" width="5.5" style="1" bestFit="1" customWidth="1"/>
    <col min="1817" max="1817" width="5.59765625" style="1" bestFit="1" customWidth="1"/>
    <col min="1818" max="1818" width="8.796875" style="1"/>
    <col min="1819" max="1819" width="14.59765625" style="1" customWidth="1"/>
    <col min="1820" max="1821" width="5.5" style="1" bestFit="1" customWidth="1"/>
    <col min="1822" max="1822" width="5.19921875" style="1" bestFit="1" customWidth="1"/>
    <col min="1823" max="2048" width="8.796875" style="1"/>
    <col min="2049" max="2049" width="6.19921875" style="1" bestFit="1" customWidth="1"/>
    <col min="2050" max="2050" width="14.59765625" style="1" customWidth="1"/>
    <col min="2051" max="2051" width="5.5" style="1" bestFit="1" customWidth="1"/>
    <col min="2052" max="2053" width="5.59765625" style="1" bestFit="1" customWidth="1"/>
    <col min="2054" max="2054" width="6.19921875" style="1" bestFit="1" customWidth="1"/>
    <col min="2055" max="2055" width="14.59765625" style="1" customWidth="1"/>
    <col min="2056" max="2057" width="5.5" style="1" bestFit="1" customWidth="1"/>
    <col min="2058" max="2058" width="5.19921875" style="1" bestFit="1" customWidth="1"/>
    <col min="2059" max="2059" width="6.19921875" style="1" bestFit="1" customWidth="1"/>
    <col min="2060" max="2060" width="14.59765625" style="1" customWidth="1"/>
    <col min="2061" max="2062" width="5.5" style="1" bestFit="1" customWidth="1"/>
    <col min="2063" max="2063" width="5.59765625" style="1" bestFit="1" customWidth="1"/>
    <col min="2064" max="2064" width="6.19921875" style="1" bestFit="1" customWidth="1"/>
    <col min="2065" max="2065" width="14.59765625" style="1" customWidth="1"/>
    <col min="2066" max="2067" width="5.5" style="1" bestFit="1" customWidth="1"/>
    <col min="2068" max="2068" width="5.19921875" style="1" bestFit="1" customWidth="1"/>
    <col min="2069" max="2069" width="8.796875" style="1"/>
    <col min="2070" max="2070" width="14.59765625" style="1" customWidth="1"/>
    <col min="2071" max="2072" width="5.5" style="1" bestFit="1" customWidth="1"/>
    <col min="2073" max="2073" width="5.59765625" style="1" bestFit="1" customWidth="1"/>
    <col min="2074" max="2074" width="8.796875" style="1"/>
    <col min="2075" max="2075" width="14.59765625" style="1" customWidth="1"/>
    <col min="2076" max="2077" width="5.5" style="1" bestFit="1" customWidth="1"/>
    <col min="2078" max="2078" width="5.19921875" style="1" bestFit="1" customWidth="1"/>
    <col min="2079" max="2304" width="8.796875" style="1"/>
    <col min="2305" max="2305" width="6.19921875" style="1" bestFit="1" customWidth="1"/>
    <col min="2306" max="2306" width="14.59765625" style="1" customWidth="1"/>
    <col min="2307" max="2307" width="5.5" style="1" bestFit="1" customWidth="1"/>
    <col min="2308" max="2309" width="5.59765625" style="1" bestFit="1" customWidth="1"/>
    <col min="2310" max="2310" width="6.19921875" style="1" bestFit="1" customWidth="1"/>
    <col min="2311" max="2311" width="14.59765625" style="1" customWidth="1"/>
    <col min="2312" max="2313" width="5.5" style="1" bestFit="1" customWidth="1"/>
    <col min="2314" max="2314" width="5.19921875" style="1" bestFit="1" customWidth="1"/>
    <col min="2315" max="2315" width="6.19921875" style="1" bestFit="1" customWidth="1"/>
    <col min="2316" max="2316" width="14.59765625" style="1" customWidth="1"/>
    <col min="2317" max="2318" width="5.5" style="1" bestFit="1" customWidth="1"/>
    <col min="2319" max="2319" width="5.59765625" style="1" bestFit="1" customWidth="1"/>
    <col min="2320" max="2320" width="6.19921875" style="1" bestFit="1" customWidth="1"/>
    <col min="2321" max="2321" width="14.59765625" style="1" customWidth="1"/>
    <col min="2322" max="2323" width="5.5" style="1" bestFit="1" customWidth="1"/>
    <col min="2324" max="2324" width="5.19921875" style="1" bestFit="1" customWidth="1"/>
    <col min="2325" max="2325" width="8.796875" style="1"/>
    <col min="2326" max="2326" width="14.59765625" style="1" customWidth="1"/>
    <col min="2327" max="2328" width="5.5" style="1" bestFit="1" customWidth="1"/>
    <col min="2329" max="2329" width="5.59765625" style="1" bestFit="1" customWidth="1"/>
    <col min="2330" max="2330" width="8.796875" style="1"/>
    <col min="2331" max="2331" width="14.59765625" style="1" customWidth="1"/>
    <col min="2332" max="2333" width="5.5" style="1" bestFit="1" customWidth="1"/>
    <col min="2334" max="2334" width="5.19921875" style="1" bestFit="1" customWidth="1"/>
    <col min="2335" max="2560" width="8.796875" style="1"/>
    <col min="2561" max="2561" width="6.19921875" style="1" bestFit="1" customWidth="1"/>
    <col min="2562" max="2562" width="14.59765625" style="1" customWidth="1"/>
    <col min="2563" max="2563" width="5.5" style="1" bestFit="1" customWidth="1"/>
    <col min="2564" max="2565" width="5.59765625" style="1" bestFit="1" customWidth="1"/>
    <col min="2566" max="2566" width="6.19921875" style="1" bestFit="1" customWidth="1"/>
    <col min="2567" max="2567" width="14.59765625" style="1" customWidth="1"/>
    <col min="2568" max="2569" width="5.5" style="1" bestFit="1" customWidth="1"/>
    <col min="2570" max="2570" width="5.19921875" style="1" bestFit="1" customWidth="1"/>
    <col min="2571" max="2571" width="6.19921875" style="1" bestFit="1" customWidth="1"/>
    <col min="2572" max="2572" width="14.59765625" style="1" customWidth="1"/>
    <col min="2573" max="2574" width="5.5" style="1" bestFit="1" customWidth="1"/>
    <col min="2575" max="2575" width="5.59765625" style="1" bestFit="1" customWidth="1"/>
    <col min="2576" max="2576" width="6.19921875" style="1" bestFit="1" customWidth="1"/>
    <col min="2577" max="2577" width="14.59765625" style="1" customWidth="1"/>
    <col min="2578" max="2579" width="5.5" style="1" bestFit="1" customWidth="1"/>
    <col min="2580" max="2580" width="5.19921875" style="1" bestFit="1" customWidth="1"/>
    <col min="2581" max="2581" width="8.796875" style="1"/>
    <col min="2582" max="2582" width="14.59765625" style="1" customWidth="1"/>
    <col min="2583" max="2584" width="5.5" style="1" bestFit="1" customWidth="1"/>
    <col min="2585" max="2585" width="5.59765625" style="1" bestFit="1" customWidth="1"/>
    <col min="2586" max="2586" width="8.796875" style="1"/>
    <col min="2587" max="2587" width="14.59765625" style="1" customWidth="1"/>
    <col min="2588" max="2589" width="5.5" style="1" bestFit="1" customWidth="1"/>
    <col min="2590" max="2590" width="5.19921875" style="1" bestFit="1" customWidth="1"/>
    <col min="2591" max="2816" width="8.796875" style="1"/>
    <col min="2817" max="2817" width="6.19921875" style="1" bestFit="1" customWidth="1"/>
    <col min="2818" max="2818" width="14.59765625" style="1" customWidth="1"/>
    <col min="2819" max="2819" width="5.5" style="1" bestFit="1" customWidth="1"/>
    <col min="2820" max="2821" width="5.59765625" style="1" bestFit="1" customWidth="1"/>
    <col min="2822" max="2822" width="6.19921875" style="1" bestFit="1" customWidth="1"/>
    <col min="2823" max="2823" width="14.59765625" style="1" customWidth="1"/>
    <col min="2824" max="2825" width="5.5" style="1" bestFit="1" customWidth="1"/>
    <col min="2826" max="2826" width="5.19921875" style="1" bestFit="1" customWidth="1"/>
    <col min="2827" max="2827" width="6.19921875" style="1" bestFit="1" customWidth="1"/>
    <col min="2828" max="2828" width="14.59765625" style="1" customWidth="1"/>
    <col min="2829" max="2830" width="5.5" style="1" bestFit="1" customWidth="1"/>
    <col min="2831" max="2831" width="5.59765625" style="1" bestFit="1" customWidth="1"/>
    <col min="2832" max="2832" width="6.19921875" style="1" bestFit="1" customWidth="1"/>
    <col min="2833" max="2833" width="14.59765625" style="1" customWidth="1"/>
    <col min="2834" max="2835" width="5.5" style="1" bestFit="1" customWidth="1"/>
    <col min="2836" max="2836" width="5.19921875" style="1" bestFit="1" customWidth="1"/>
    <col min="2837" max="2837" width="8.796875" style="1"/>
    <col min="2838" max="2838" width="14.59765625" style="1" customWidth="1"/>
    <col min="2839" max="2840" width="5.5" style="1" bestFit="1" customWidth="1"/>
    <col min="2841" max="2841" width="5.59765625" style="1" bestFit="1" customWidth="1"/>
    <col min="2842" max="2842" width="8.796875" style="1"/>
    <col min="2843" max="2843" width="14.59765625" style="1" customWidth="1"/>
    <col min="2844" max="2845" width="5.5" style="1" bestFit="1" customWidth="1"/>
    <col min="2846" max="2846" width="5.19921875" style="1" bestFit="1" customWidth="1"/>
    <col min="2847" max="3072" width="8.796875" style="1"/>
    <col min="3073" max="3073" width="6.19921875" style="1" bestFit="1" customWidth="1"/>
    <col min="3074" max="3074" width="14.59765625" style="1" customWidth="1"/>
    <col min="3075" max="3075" width="5.5" style="1" bestFit="1" customWidth="1"/>
    <col min="3076" max="3077" width="5.59765625" style="1" bestFit="1" customWidth="1"/>
    <col min="3078" max="3078" width="6.19921875" style="1" bestFit="1" customWidth="1"/>
    <col min="3079" max="3079" width="14.59765625" style="1" customWidth="1"/>
    <col min="3080" max="3081" width="5.5" style="1" bestFit="1" customWidth="1"/>
    <col min="3082" max="3082" width="5.19921875" style="1" bestFit="1" customWidth="1"/>
    <col min="3083" max="3083" width="6.19921875" style="1" bestFit="1" customWidth="1"/>
    <col min="3084" max="3084" width="14.59765625" style="1" customWidth="1"/>
    <col min="3085" max="3086" width="5.5" style="1" bestFit="1" customWidth="1"/>
    <col min="3087" max="3087" width="5.59765625" style="1" bestFit="1" customWidth="1"/>
    <col min="3088" max="3088" width="6.19921875" style="1" bestFit="1" customWidth="1"/>
    <col min="3089" max="3089" width="14.59765625" style="1" customWidth="1"/>
    <col min="3090" max="3091" width="5.5" style="1" bestFit="1" customWidth="1"/>
    <col min="3092" max="3092" width="5.19921875" style="1" bestFit="1" customWidth="1"/>
    <col min="3093" max="3093" width="8.796875" style="1"/>
    <col min="3094" max="3094" width="14.59765625" style="1" customWidth="1"/>
    <col min="3095" max="3096" width="5.5" style="1" bestFit="1" customWidth="1"/>
    <col min="3097" max="3097" width="5.59765625" style="1" bestFit="1" customWidth="1"/>
    <col min="3098" max="3098" width="8.796875" style="1"/>
    <col min="3099" max="3099" width="14.59765625" style="1" customWidth="1"/>
    <col min="3100" max="3101" width="5.5" style="1" bestFit="1" customWidth="1"/>
    <col min="3102" max="3102" width="5.19921875" style="1" bestFit="1" customWidth="1"/>
    <col min="3103" max="3328" width="8.796875" style="1"/>
    <col min="3329" max="3329" width="6.19921875" style="1" bestFit="1" customWidth="1"/>
    <col min="3330" max="3330" width="14.59765625" style="1" customWidth="1"/>
    <col min="3331" max="3331" width="5.5" style="1" bestFit="1" customWidth="1"/>
    <col min="3332" max="3333" width="5.59765625" style="1" bestFit="1" customWidth="1"/>
    <col min="3334" max="3334" width="6.19921875" style="1" bestFit="1" customWidth="1"/>
    <col min="3335" max="3335" width="14.59765625" style="1" customWidth="1"/>
    <col min="3336" max="3337" width="5.5" style="1" bestFit="1" customWidth="1"/>
    <col min="3338" max="3338" width="5.19921875" style="1" bestFit="1" customWidth="1"/>
    <col min="3339" max="3339" width="6.19921875" style="1" bestFit="1" customWidth="1"/>
    <col min="3340" max="3340" width="14.59765625" style="1" customWidth="1"/>
    <col min="3341" max="3342" width="5.5" style="1" bestFit="1" customWidth="1"/>
    <col min="3343" max="3343" width="5.59765625" style="1" bestFit="1" customWidth="1"/>
    <col min="3344" max="3344" width="6.19921875" style="1" bestFit="1" customWidth="1"/>
    <col min="3345" max="3345" width="14.59765625" style="1" customWidth="1"/>
    <col min="3346" max="3347" width="5.5" style="1" bestFit="1" customWidth="1"/>
    <col min="3348" max="3348" width="5.19921875" style="1" bestFit="1" customWidth="1"/>
    <col min="3349" max="3349" width="8.796875" style="1"/>
    <col min="3350" max="3350" width="14.59765625" style="1" customWidth="1"/>
    <col min="3351" max="3352" width="5.5" style="1" bestFit="1" customWidth="1"/>
    <col min="3353" max="3353" width="5.59765625" style="1" bestFit="1" customWidth="1"/>
    <col min="3354" max="3354" width="8.796875" style="1"/>
    <col min="3355" max="3355" width="14.59765625" style="1" customWidth="1"/>
    <col min="3356" max="3357" width="5.5" style="1" bestFit="1" customWidth="1"/>
    <col min="3358" max="3358" width="5.19921875" style="1" bestFit="1" customWidth="1"/>
    <col min="3359" max="3584" width="8.796875" style="1"/>
    <col min="3585" max="3585" width="6.19921875" style="1" bestFit="1" customWidth="1"/>
    <col min="3586" max="3586" width="14.59765625" style="1" customWidth="1"/>
    <col min="3587" max="3587" width="5.5" style="1" bestFit="1" customWidth="1"/>
    <col min="3588" max="3589" width="5.59765625" style="1" bestFit="1" customWidth="1"/>
    <col min="3590" max="3590" width="6.19921875" style="1" bestFit="1" customWidth="1"/>
    <col min="3591" max="3591" width="14.59765625" style="1" customWidth="1"/>
    <col min="3592" max="3593" width="5.5" style="1" bestFit="1" customWidth="1"/>
    <col min="3594" max="3594" width="5.19921875" style="1" bestFit="1" customWidth="1"/>
    <col min="3595" max="3595" width="6.19921875" style="1" bestFit="1" customWidth="1"/>
    <col min="3596" max="3596" width="14.59765625" style="1" customWidth="1"/>
    <col min="3597" max="3598" width="5.5" style="1" bestFit="1" customWidth="1"/>
    <col min="3599" max="3599" width="5.59765625" style="1" bestFit="1" customWidth="1"/>
    <col min="3600" max="3600" width="6.19921875" style="1" bestFit="1" customWidth="1"/>
    <col min="3601" max="3601" width="14.59765625" style="1" customWidth="1"/>
    <col min="3602" max="3603" width="5.5" style="1" bestFit="1" customWidth="1"/>
    <col min="3604" max="3604" width="5.19921875" style="1" bestFit="1" customWidth="1"/>
    <col min="3605" max="3605" width="8.796875" style="1"/>
    <col min="3606" max="3606" width="14.59765625" style="1" customWidth="1"/>
    <col min="3607" max="3608" width="5.5" style="1" bestFit="1" customWidth="1"/>
    <col min="3609" max="3609" width="5.59765625" style="1" bestFit="1" customWidth="1"/>
    <col min="3610" max="3610" width="8.796875" style="1"/>
    <col min="3611" max="3611" width="14.59765625" style="1" customWidth="1"/>
    <col min="3612" max="3613" width="5.5" style="1" bestFit="1" customWidth="1"/>
    <col min="3614" max="3614" width="5.19921875" style="1" bestFit="1" customWidth="1"/>
    <col min="3615" max="3840" width="8.796875" style="1"/>
    <col min="3841" max="3841" width="6.19921875" style="1" bestFit="1" customWidth="1"/>
    <col min="3842" max="3842" width="14.59765625" style="1" customWidth="1"/>
    <col min="3843" max="3843" width="5.5" style="1" bestFit="1" customWidth="1"/>
    <col min="3844" max="3845" width="5.59765625" style="1" bestFit="1" customWidth="1"/>
    <col min="3846" max="3846" width="6.19921875" style="1" bestFit="1" customWidth="1"/>
    <col min="3847" max="3847" width="14.59765625" style="1" customWidth="1"/>
    <col min="3848" max="3849" width="5.5" style="1" bestFit="1" customWidth="1"/>
    <col min="3850" max="3850" width="5.19921875" style="1" bestFit="1" customWidth="1"/>
    <col min="3851" max="3851" width="6.19921875" style="1" bestFit="1" customWidth="1"/>
    <col min="3852" max="3852" width="14.59765625" style="1" customWidth="1"/>
    <col min="3853" max="3854" width="5.5" style="1" bestFit="1" customWidth="1"/>
    <col min="3855" max="3855" width="5.59765625" style="1" bestFit="1" customWidth="1"/>
    <col min="3856" max="3856" width="6.19921875" style="1" bestFit="1" customWidth="1"/>
    <col min="3857" max="3857" width="14.59765625" style="1" customWidth="1"/>
    <col min="3858" max="3859" width="5.5" style="1" bestFit="1" customWidth="1"/>
    <col min="3860" max="3860" width="5.19921875" style="1" bestFit="1" customWidth="1"/>
    <col min="3861" max="3861" width="8.796875" style="1"/>
    <col min="3862" max="3862" width="14.59765625" style="1" customWidth="1"/>
    <col min="3863" max="3864" width="5.5" style="1" bestFit="1" customWidth="1"/>
    <col min="3865" max="3865" width="5.59765625" style="1" bestFit="1" customWidth="1"/>
    <col min="3866" max="3866" width="8.796875" style="1"/>
    <col min="3867" max="3867" width="14.59765625" style="1" customWidth="1"/>
    <col min="3868" max="3869" width="5.5" style="1" bestFit="1" customWidth="1"/>
    <col min="3870" max="3870" width="5.19921875" style="1" bestFit="1" customWidth="1"/>
    <col min="3871" max="4096" width="8.796875" style="1"/>
    <col min="4097" max="4097" width="6.19921875" style="1" bestFit="1" customWidth="1"/>
    <col min="4098" max="4098" width="14.59765625" style="1" customWidth="1"/>
    <col min="4099" max="4099" width="5.5" style="1" bestFit="1" customWidth="1"/>
    <col min="4100" max="4101" width="5.59765625" style="1" bestFit="1" customWidth="1"/>
    <col min="4102" max="4102" width="6.19921875" style="1" bestFit="1" customWidth="1"/>
    <col min="4103" max="4103" width="14.59765625" style="1" customWidth="1"/>
    <col min="4104" max="4105" width="5.5" style="1" bestFit="1" customWidth="1"/>
    <col min="4106" max="4106" width="5.19921875" style="1" bestFit="1" customWidth="1"/>
    <col min="4107" max="4107" width="6.19921875" style="1" bestFit="1" customWidth="1"/>
    <col min="4108" max="4108" width="14.59765625" style="1" customWidth="1"/>
    <col min="4109" max="4110" width="5.5" style="1" bestFit="1" customWidth="1"/>
    <col min="4111" max="4111" width="5.59765625" style="1" bestFit="1" customWidth="1"/>
    <col min="4112" max="4112" width="6.19921875" style="1" bestFit="1" customWidth="1"/>
    <col min="4113" max="4113" width="14.59765625" style="1" customWidth="1"/>
    <col min="4114" max="4115" width="5.5" style="1" bestFit="1" customWidth="1"/>
    <col min="4116" max="4116" width="5.19921875" style="1" bestFit="1" customWidth="1"/>
    <col min="4117" max="4117" width="8.796875" style="1"/>
    <col min="4118" max="4118" width="14.59765625" style="1" customWidth="1"/>
    <col min="4119" max="4120" width="5.5" style="1" bestFit="1" customWidth="1"/>
    <col min="4121" max="4121" width="5.59765625" style="1" bestFit="1" customWidth="1"/>
    <col min="4122" max="4122" width="8.796875" style="1"/>
    <col min="4123" max="4123" width="14.59765625" style="1" customWidth="1"/>
    <col min="4124" max="4125" width="5.5" style="1" bestFit="1" customWidth="1"/>
    <col min="4126" max="4126" width="5.19921875" style="1" bestFit="1" customWidth="1"/>
    <col min="4127" max="4352" width="8.796875" style="1"/>
    <col min="4353" max="4353" width="6.19921875" style="1" bestFit="1" customWidth="1"/>
    <col min="4354" max="4354" width="14.59765625" style="1" customWidth="1"/>
    <col min="4355" max="4355" width="5.5" style="1" bestFit="1" customWidth="1"/>
    <col min="4356" max="4357" width="5.59765625" style="1" bestFit="1" customWidth="1"/>
    <col min="4358" max="4358" width="6.19921875" style="1" bestFit="1" customWidth="1"/>
    <col min="4359" max="4359" width="14.59765625" style="1" customWidth="1"/>
    <col min="4360" max="4361" width="5.5" style="1" bestFit="1" customWidth="1"/>
    <col min="4362" max="4362" width="5.19921875" style="1" bestFit="1" customWidth="1"/>
    <col min="4363" max="4363" width="6.19921875" style="1" bestFit="1" customWidth="1"/>
    <col min="4364" max="4364" width="14.59765625" style="1" customWidth="1"/>
    <col min="4365" max="4366" width="5.5" style="1" bestFit="1" customWidth="1"/>
    <col min="4367" max="4367" width="5.59765625" style="1" bestFit="1" customWidth="1"/>
    <col min="4368" max="4368" width="6.19921875" style="1" bestFit="1" customWidth="1"/>
    <col min="4369" max="4369" width="14.59765625" style="1" customWidth="1"/>
    <col min="4370" max="4371" width="5.5" style="1" bestFit="1" customWidth="1"/>
    <col min="4372" max="4372" width="5.19921875" style="1" bestFit="1" customWidth="1"/>
    <col min="4373" max="4373" width="8.796875" style="1"/>
    <col min="4374" max="4374" width="14.59765625" style="1" customWidth="1"/>
    <col min="4375" max="4376" width="5.5" style="1" bestFit="1" customWidth="1"/>
    <col min="4377" max="4377" width="5.59765625" style="1" bestFit="1" customWidth="1"/>
    <col min="4378" max="4378" width="8.796875" style="1"/>
    <col min="4379" max="4379" width="14.59765625" style="1" customWidth="1"/>
    <col min="4380" max="4381" width="5.5" style="1" bestFit="1" customWidth="1"/>
    <col min="4382" max="4382" width="5.19921875" style="1" bestFit="1" customWidth="1"/>
    <col min="4383" max="4608" width="8.796875" style="1"/>
    <col min="4609" max="4609" width="6.19921875" style="1" bestFit="1" customWidth="1"/>
    <col min="4610" max="4610" width="14.59765625" style="1" customWidth="1"/>
    <col min="4611" max="4611" width="5.5" style="1" bestFit="1" customWidth="1"/>
    <col min="4612" max="4613" width="5.59765625" style="1" bestFit="1" customWidth="1"/>
    <col min="4614" max="4614" width="6.19921875" style="1" bestFit="1" customWidth="1"/>
    <col min="4615" max="4615" width="14.59765625" style="1" customWidth="1"/>
    <col min="4616" max="4617" width="5.5" style="1" bestFit="1" customWidth="1"/>
    <col min="4618" max="4618" width="5.19921875" style="1" bestFit="1" customWidth="1"/>
    <col min="4619" max="4619" width="6.19921875" style="1" bestFit="1" customWidth="1"/>
    <col min="4620" max="4620" width="14.59765625" style="1" customWidth="1"/>
    <col min="4621" max="4622" width="5.5" style="1" bestFit="1" customWidth="1"/>
    <col min="4623" max="4623" width="5.59765625" style="1" bestFit="1" customWidth="1"/>
    <col min="4624" max="4624" width="6.19921875" style="1" bestFit="1" customWidth="1"/>
    <col min="4625" max="4625" width="14.59765625" style="1" customWidth="1"/>
    <col min="4626" max="4627" width="5.5" style="1" bestFit="1" customWidth="1"/>
    <col min="4628" max="4628" width="5.19921875" style="1" bestFit="1" customWidth="1"/>
    <col min="4629" max="4629" width="8.796875" style="1"/>
    <col min="4630" max="4630" width="14.59765625" style="1" customWidth="1"/>
    <col min="4631" max="4632" width="5.5" style="1" bestFit="1" customWidth="1"/>
    <col min="4633" max="4633" width="5.59765625" style="1" bestFit="1" customWidth="1"/>
    <col min="4634" max="4634" width="8.796875" style="1"/>
    <col min="4635" max="4635" width="14.59765625" style="1" customWidth="1"/>
    <col min="4636" max="4637" width="5.5" style="1" bestFit="1" customWidth="1"/>
    <col min="4638" max="4638" width="5.19921875" style="1" bestFit="1" customWidth="1"/>
    <col min="4639" max="4864" width="8.796875" style="1"/>
    <col min="4865" max="4865" width="6.19921875" style="1" bestFit="1" customWidth="1"/>
    <col min="4866" max="4866" width="14.59765625" style="1" customWidth="1"/>
    <col min="4867" max="4867" width="5.5" style="1" bestFit="1" customWidth="1"/>
    <col min="4868" max="4869" width="5.59765625" style="1" bestFit="1" customWidth="1"/>
    <col min="4870" max="4870" width="6.19921875" style="1" bestFit="1" customWidth="1"/>
    <col min="4871" max="4871" width="14.59765625" style="1" customWidth="1"/>
    <col min="4872" max="4873" width="5.5" style="1" bestFit="1" customWidth="1"/>
    <col min="4874" max="4874" width="5.19921875" style="1" bestFit="1" customWidth="1"/>
    <col min="4875" max="4875" width="6.19921875" style="1" bestFit="1" customWidth="1"/>
    <col min="4876" max="4876" width="14.59765625" style="1" customWidth="1"/>
    <col min="4877" max="4878" width="5.5" style="1" bestFit="1" customWidth="1"/>
    <col min="4879" max="4879" width="5.59765625" style="1" bestFit="1" customWidth="1"/>
    <col min="4880" max="4880" width="6.19921875" style="1" bestFit="1" customWidth="1"/>
    <col min="4881" max="4881" width="14.59765625" style="1" customWidth="1"/>
    <col min="4882" max="4883" width="5.5" style="1" bestFit="1" customWidth="1"/>
    <col min="4884" max="4884" width="5.19921875" style="1" bestFit="1" customWidth="1"/>
    <col min="4885" max="4885" width="8.796875" style="1"/>
    <col min="4886" max="4886" width="14.59765625" style="1" customWidth="1"/>
    <col min="4887" max="4888" width="5.5" style="1" bestFit="1" customWidth="1"/>
    <col min="4889" max="4889" width="5.59765625" style="1" bestFit="1" customWidth="1"/>
    <col min="4890" max="4890" width="8.796875" style="1"/>
    <col min="4891" max="4891" width="14.59765625" style="1" customWidth="1"/>
    <col min="4892" max="4893" width="5.5" style="1" bestFit="1" customWidth="1"/>
    <col min="4894" max="4894" width="5.19921875" style="1" bestFit="1" customWidth="1"/>
    <col min="4895" max="5120" width="8.796875" style="1"/>
    <col min="5121" max="5121" width="6.19921875" style="1" bestFit="1" customWidth="1"/>
    <col min="5122" max="5122" width="14.59765625" style="1" customWidth="1"/>
    <col min="5123" max="5123" width="5.5" style="1" bestFit="1" customWidth="1"/>
    <col min="5124" max="5125" width="5.59765625" style="1" bestFit="1" customWidth="1"/>
    <col min="5126" max="5126" width="6.19921875" style="1" bestFit="1" customWidth="1"/>
    <col min="5127" max="5127" width="14.59765625" style="1" customWidth="1"/>
    <col min="5128" max="5129" width="5.5" style="1" bestFit="1" customWidth="1"/>
    <col min="5130" max="5130" width="5.19921875" style="1" bestFit="1" customWidth="1"/>
    <col min="5131" max="5131" width="6.19921875" style="1" bestFit="1" customWidth="1"/>
    <col min="5132" max="5132" width="14.59765625" style="1" customWidth="1"/>
    <col min="5133" max="5134" width="5.5" style="1" bestFit="1" customWidth="1"/>
    <col min="5135" max="5135" width="5.59765625" style="1" bestFit="1" customWidth="1"/>
    <col min="5136" max="5136" width="6.19921875" style="1" bestFit="1" customWidth="1"/>
    <col min="5137" max="5137" width="14.59765625" style="1" customWidth="1"/>
    <col min="5138" max="5139" width="5.5" style="1" bestFit="1" customWidth="1"/>
    <col min="5140" max="5140" width="5.19921875" style="1" bestFit="1" customWidth="1"/>
    <col min="5141" max="5141" width="8.796875" style="1"/>
    <col min="5142" max="5142" width="14.59765625" style="1" customWidth="1"/>
    <col min="5143" max="5144" width="5.5" style="1" bestFit="1" customWidth="1"/>
    <col min="5145" max="5145" width="5.59765625" style="1" bestFit="1" customWidth="1"/>
    <col min="5146" max="5146" width="8.796875" style="1"/>
    <col min="5147" max="5147" width="14.59765625" style="1" customWidth="1"/>
    <col min="5148" max="5149" width="5.5" style="1" bestFit="1" customWidth="1"/>
    <col min="5150" max="5150" width="5.19921875" style="1" bestFit="1" customWidth="1"/>
    <col min="5151" max="5376" width="8.796875" style="1"/>
    <col min="5377" max="5377" width="6.19921875" style="1" bestFit="1" customWidth="1"/>
    <col min="5378" max="5378" width="14.59765625" style="1" customWidth="1"/>
    <col min="5379" max="5379" width="5.5" style="1" bestFit="1" customWidth="1"/>
    <col min="5380" max="5381" width="5.59765625" style="1" bestFit="1" customWidth="1"/>
    <col min="5382" max="5382" width="6.19921875" style="1" bestFit="1" customWidth="1"/>
    <col min="5383" max="5383" width="14.59765625" style="1" customWidth="1"/>
    <col min="5384" max="5385" width="5.5" style="1" bestFit="1" customWidth="1"/>
    <col min="5386" max="5386" width="5.19921875" style="1" bestFit="1" customWidth="1"/>
    <col min="5387" max="5387" width="6.19921875" style="1" bestFit="1" customWidth="1"/>
    <col min="5388" max="5388" width="14.59765625" style="1" customWidth="1"/>
    <col min="5389" max="5390" width="5.5" style="1" bestFit="1" customWidth="1"/>
    <col min="5391" max="5391" width="5.59765625" style="1" bestFit="1" customWidth="1"/>
    <col min="5392" max="5392" width="6.19921875" style="1" bestFit="1" customWidth="1"/>
    <col min="5393" max="5393" width="14.59765625" style="1" customWidth="1"/>
    <col min="5394" max="5395" width="5.5" style="1" bestFit="1" customWidth="1"/>
    <col min="5396" max="5396" width="5.19921875" style="1" bestFit="1" customWidth="1"/>
    <col min="5397" max="5397" width="8.796875" style="1"/>
    <col min="5398" max="5398" width="14.59765625" style="1" customWidth="1"/>
    <col min="5399" max="5400" width="5.5" style="1" bestFit="1" customWidth="1"/>
    <col min="5401" max="5401" width="5.59765625" style="1" bestFit="1" customWidth="1"/>
    <col min="5402" max="5402" width="8.796875" style="1"/>
    <col min="5403" max="5403" width="14.59765625" style="1" customWidth="1"/>
    <col min="5404" max="5405" width="5.5" style="1" bestFit="1" customWidth="1"/>
    <col min="5406" max="5406" width="5.19921875" style="1" bestFit="1" customWidth="1"/>
    <col min="5407" max="5632" width="8.796875" style="1"/>
    <col min="5633" max="5633" width="6.19921875" style="1" bestFit="1" customWidth="1"/>
    <col min="5634" max="5634" width="14.59765625" style="1" customWidth="1"/>
    <col min="5635" max="5635" width="5.5" style="1" bestFit="1" customWidth="1"/>
    <col min="5636" max="5637" width="5.59765625" style="1" bestFit="1" customWidth="1"/>
    <col min="5638" max="5638" width="6.19921875" style="1" bestFit="1" customWidth="1"/>
    <col min="5639" max="5639" width="14.59765625" style="1" customWidth="1"/>
    <col min="5640" max="5641" width="5.5" style="1" bestFit="1" customWidth="1"/>
    <col min="5642" max="5642" width="5.19921875" style="1" bestFit="1" customWidth="1"/>
    <col min="5643" max="5643" width="6.19921875" style="1" bestFit="1" customWidth="1"/>
    <col min="5644" max="5644" width="14.59765625" style="1" customWidth="1"/>
    <col min="5645" max="5646" width="5.5" style="1" bestFit="1" customWidth="1"/>
    <col min="5647" max="5647" width="5.59765625" style="1" bestFit="1" customWidth="1"/>
    <col min="5648" max="5648" width="6.19921875" style="1" bestFit="1" customWidth="1"/>
    <col min="5649" max="5649" width="14.59765625" style="1" customWidth="1"/>
    <col min="5650" max="5651" width="5.5" style="1" bestFit="1" customWidth="1"/>
    <col min="5652" max="5652" width="5.19921875" style="1" bestFit="1" customWidth="1"/>
    <col min="5653" max="5653" width="8.796875" style="1"/>
    <col min="5654" max="5654" width="14.59765625" style="1" customWidth="1"/>
    <col min="5655" max="5656" width="5.5" style="1" bestFit="1" customWidth="1"/>
    <col min="5657" max="5657" width="5.59765625" style="1" bestFit="1" customWidth="1"/>
    <col min="5658" max="5658" width="8.796875" style="1"/>
    <col min="5659" max="5659" width="14.59765625" style="1" customWidth="1"/>
    <col min="5660" max="5661" width="5.5" style="1" bestFit="1" customWidth="1"/>
    <col min="5662" max="5662" width="5.19921875" style="1" bestFit="1" customWidth="1"/>
    <col min="5663" max="5888" width="8.796875" style="1"/>
    <col min="5889" max="5889" width="6.19921875" style="1" bestFit="1" customWidth="1"/>
    <col min="5890" max="5890" width="14.59765625" style="1" customWidth="1"/>
    <col min="5891" max="5891" width="5.5" style="1" bestFit="1" customWidth="1"/>
    <col min="5892" max="5893" width="5.59765625" style="1" bestFit="1" customWidth="1"/>
    <col min="5894" max="5894" width="6.19921875" style="1" bestFit="1" customWidth="1"/>
    <col min="5895" max="5895" width="14.59765625" style="1" customWidth="1"/>
    <col min="5896" max="5897" width="5.5" style="1" bestFit="1" customWidth="1"/>
    <col min="5898" max="5898" width="5.19921875" style="1" bestFit="1" customWidth="1"/>
    <col min="5899" max="5899" width="6.19921875" style="1" bestFit="1" customWidth="1"/>
    <col min="5900" max="5900" width="14.59765625" style="1" customWidth="1"/>
    <col min="5901" max="5902" width="5.5" style="1" bestFit="1" customWidth="1"/>
    <col min="5903" max="5903" width="5.59765625" style="1" bestFit="1" customWidth="1"/>
    <col min="5904" max="5904" width="6.19921875" style="1" bestFit="1" customWidth="1"/>
    <col min="5905" max="5905" width="14.59765625" style="1" customWidth="1"/>
    <col min="5906" max="5907" width="5.5" style="1" bestFit="1" customWidth="1"/>
    <col min="5908" max="5908" width="5.19921875" style="1" bestFit="1" customWidth="1"/>
    <col min="5909" max="5909" width="8.796875" style="1"/>
    <col min="5910" max="5910" width="14.59765625" style="1" customWidth="1"/>
    <col min="5911" max="5912" width="5.5" style="1" bestFit="1" customWidth="1"/>
    <col min="5913" max="5913" width="5.59765625" style="1" bestFit="1" customWidth="1"/>
    <col min="5914" max="5914" width="8.796875" style="1"/>
    <col min="5915" max="5915" width="14.59765625" style="1" customWidth="1"/>
    <col min="5916" max="5917" width="5.5" style="1" bestFit="1" customWidth="1"/>
    <col min="5918" max="5918" width="5.19921875" style="1" bestFit="1" customWidth="1"/>
    <col min="5919" max="6144" width="8.796875" style="1"/>
    <col min="6145" max="6145" width="6.19921875" style="1" bestFit="1" customWidth="1"/>
    <col min="6146" max="6146" width="14.59765625" style="1" customWidth="1"/>
    <col min="6147" max="6147" width="5.5" style="1" bestFit="1" customWidth="1"/>
    <col min="6148" max="6149" width="5.59765625" style="1" bestFit="1" customWidth="1"/>
    <col min="6150" max="6150" width="6.19921875" style="1" bestFit="1" customWidth="1"/>
    <col min="6151" max="6151" width="14.59765625" style="1" customWidth="1"/>
    <col min="6152" max="6153" width="5.5" style="1" bestFit="1" customWidth="1"/>
    <col min="6154" max="6154" width="5.19921875" style="1" bestFit="1" customWidth="1"/>
    <col min="6155" max="6155" width="6.19921875" style="1" bestFit="1" customWidth="1"/>
    <col min="6156" max="6156" width="14.59765625" style="1" customWidth="1"/>
    <col min="6157" max="6158" width="5.5" style="1" bestFit="1" customWidth="1"/>
    <col min="6159" max="6159" width="5.59765625" style="1" bestFit="1" customWidth="1"/>
    <col min="6160" max="6160" width="6.19921875" style="1" bestFit="1" customWidth="1"/>
    <col min="6161" max="6161" width="14.59765625" style="1" customWidth="1"/>
    <col min="6162" max="6163" width="5.5" style="1" bestFit="1" customWidth="1"/>
    <col min="6164" max="6164" width="5.19921875" style="1" bestFit="1" customWidth="1"/>
    <col min="6165" max="6165" width="8.796875" style="1"/>
    <col min="6166" max="6166" width="14.59765625" style="1" customWidth="1"/>
    <col min="6167" max="6168" width="5.5" style="1" bestFit="1" customWidth="1"/>
    <col min="6169" max="6169" width="5.59765625" style="1" bestFit="1" customWidth="1"/>
    <col min="6170" max="6170" width="8.796875" style="1"/>
    <col min="6171" max="6171" width="14.59765625" style="1" customWidth="1"/>
    <col min="6172" max="6173" width="5.5" style="1" bestFit="1" customWidth="1"/>
    <col min="6174" max="6174" width="5.19921875" style="1" bestFit="1" customWidth="1"/>
    <col min="6175" max="6400" width="8.796875" style="1"/>
    <col min="6401" max="6401" width="6.19921875" style="1" bestFit="1" customWidth="1"/>
    <col min="6402" max="6402" width="14.59765625" style="1" customWidth="1"/>
    <col min="6403" max="6403" width="5.5" style="1" bestFit="1" customWidth="1"/>
    <col min="6404" max="6405" width="5.59765625" style="1" bestFit="1" customWidth="1"/>
    <col min="6406" max="6406" width="6.19921875" style="1" bestFit="1" customWidth="1"/>
    <col min="6407" max="6407" width="14.59765625" style="1" customWidth="1"/>
    <col min="6408" max="6409" width="5.5" style="1" bestFit="1" customWidth="1"/>
    <col min="6410" max="6410" width="5.19921875" style="1" bestFit="1" customWidth="1"/>
    <col min="6411" max="6411" width="6.19921875" style="1" bestFit="1" customWidth="1"/>
    <col min="6412" max="6412" width="14.59765625" style="1" customWidth="1"/>
    <col min="6413" max="6414" width="5.5" style="1" bestFit="1" customWidth="1"/>
    <col min="6415" max="6415" width="5.59765625" style="1" bestFit="1" customWidth="1"/>
    <col min="6416" max="6416" width="6.19921875" style="1" bestFit="1" customWidth="1"/>
    <col min="6417" max="6417" width="14.59765625" style="1" customWidth="1"/>
    <col min="6418" max="6419" width="5.5" style="1" bestFit="1" customWidth="1"/>
    <col min="6420" max="6420" width="5.19921875" style="1" bestFit="1" customWidth="1"/>
    <col min="6421" max="6421" width="8.796875" style="1"/>
    <col min="6422" max="6422" width="14.59765625" style="1" customWidth="1"/>
    <col min="6423" max="6424" width="5.5" style="1" bestFit="1" customWidth="1"/>
    <col min="6425" max="6425" width="5.59765625" style="1" bestFit="1" customWidth="1"/>
    <col min="6426" max="6426" width="8.796875" style="1"/>
    <col min="6427" max="6427" width="14.59765625" style="1" customWidth="1"/>
    <col min="6428" max="6429" width="5.5" style="1" bestFit="1" customWidth="1"/>
    <col min="6430" max="6430" width="5.19921875" style="1" bestFit="1" customWidth="1"/>
    <col min="6431" max="6656" width="8.796875" style="1"/>
    <col min="6657" max="6657" width="6.19921875" style="1" bestFit="1" customWidth="1"/>
    <col min="6658" max="6658" width="14.59765625" style="1" customWidth="1"/>
    <col min="6659" max="6659" width="5.5" style="1" bestFit="1" customWidth="1"/>
    <col min="6660" max="6661" width="5.59765625" style="1" bestFit="1" customWidth="1"/>
    <col min="6662" max="6662" width="6.19921875" style="1" bestFit="1" customWidth="1"/>
    <col min="6663" max="6663" width="14.59765625" style="1" customWidth="1"/>
    <col min="6664" max="6665" width="5.5" style="1" bestFit="1" customWidth="1"/>
    <col min="6666" max="6666" width="5.19921875" style="1" bestFit="1" customWidth="1"/>
    <col min="6667" max="6667" width="6.19921875" style="1" bestFit="1" customWidth="1"/>
    <col min="6668" max="6668" width="14.59765625" style="1" customWidth="1"/>
    <col min="6669" max="6670" width="5.5" style="1" bestFit="1" customWidth="1"/>
    <col min="6671" max="6671" width="5.59765625" style="1" bestFit="1" customWidth="1"/>
    <col min="6672" max="6672" width="6.19921875" style="1" bestFit="1" customWidth="1"/>
    <col min="6673" max="6673" width="14.59765625" style="1" customWidth="1"/>
    <col min="6674" max="6675" width="5.5" style="1" bestFit="1" customWidth="1"/>
    <col min="6676" max="6676" width="5.19921875" style="1" bestFit="1" customWidth="1"/>
    <col min="6677" max="6677" width="8.796875" style="1"/>
    <col min="6678" max="6678" width="14.59765625" style="1" customWidth="1"/>
    <col min="6679" max="6680" width="5.5" style="1" bestFit="1" customWidth="1"/>
    <col min="6681" max="6681" width="5.59765625" style="1" bestFit="1" customWidth="1"/>
    <col min="6682" max="6682" width="8.796875" style="1"/>
    <col min="6683" max="6683" width="14.59765625" style="1" customWidth="1"/>
    <col min="6684" max="6685" width="5.5" style="1" bestFit="1" customWidth="1"/>
    <col min="6686" max="6686" width="5.19921875" style="1" bestFit="1" customWidth="1"/>
    <col min="6687" max="6912" width="8.796875" style="1"/>
    <col min="6913" max="6913" width="6.19921875" style="1" bestFit="1" customWidth="1"/>
    <col min="6914" max="6914" width="14.59765625" style="1" customWidth="1"/>
    <col min="6915" max="6915" width="5.5" style="1" bestFit="1" customWidth="1"/>
    <col min="6916" max="6917" width="5.59765625" style="1" bestFit="1" customWidth="1"/>
    <col min="6918" max="6918" width="6.19921875" style="1" bestFit="1" customWidth="1"/>
    <col min="6919" max="6919" width="14.59765625" style="1" customWidth="1"/>
    <col min="6920" max="6921" width="5.5" style="1" bestFit="1" customWidth="1"/>
    <col min="6922" max="6922" width="5.19921875" style="1" bestFit="1" customWidth="1"/>
    <col min="6923" max="6923" width="6.19921875" style="1" bestFit="1" customWidth="1"/>
    <col min="6924" max="6924" width="14.59765625" style="1" customWidth="1"/>
    <col min="6925" max="6926" width="5.5" style="1" bestFit="1" customWidth="1"/>
    <col min="6927" max="6927" width="5.59765625" style="1" bestFit="1" customWidth="1"/>
    <col min="6928" max="6928" width="6.19921875" style="1" bestFit="1" customWidth="1"/>
    <col min="6929" max="6929" width="14.59765625" style="1" customWidth="1"/>
    <col min="6930" max="6931" width="5.5" style="1" bestFit="1" customWidth="1"/>
    <col min="6932" max="6932" width="5.19921875" style="1" bestFit="1" customWidth="1"/>
    <col min="6933" max="6933" width="8.796875" style="1"/>
    <col min="6934" max="6934" width="14.59765625" style="1" customWidth="1"/>
    <col min="6935" max="6936" width="5.5" style="1" bestFit="1" customWidth="1"/>
    <col min="6937" max="6937" width="5.59765625" style="1" bestFit="1" customWidth="1"/>
    <col min="6938" max="6938" width="8.796875" style="1"/>
    <col min="6939" max="6939" width="14.59765625" style="1" customWidth="1"/>
    <col min="6940" max="6941" width="5.5" style="1" bestFit="1" customWidth="1"/>
    <col min="6942" max="6942" width="5.19921875" style="1" bestFit="1" customWidth="1"/>
    <col min="6943" max="7168" width="8.796875" style="1"/>
    <col min="7169" max="7169" width="6.19921875" style="1" bestFit="1" customWidth="1"/>
    <col min="7170" max="7170" width="14.59765625" style="1" customWidth="1"/>
    <col min="7171" max="7171" width="5.5" style="1" bestFit="1" customWidth="1"/>
    <col min="7172" max="7173" width="5.59765625" style="1" bestFit="1" customWidth="1"/>
    <col min="7174" max="7174" width="6.19921875" style="1" bestFit="1" customWidth="1"/>
    <col min="7175" max="7175" width="14.59765625" style="1" customWidth="1"/>
    <col min="7176" max="7177" width="5.5" style="1" bestFit="1" customWidth="1"/>
    <col min="7178" max="7178" width="5.19921875" style="1" bestFit="1" customWidth="1"/>
    <col min="7179" max="7179" width="6.19921875" style="1" bestFit="1" customWidth="1"/>
    <col min="7180" max="7180" width="14.59765625" style="1" customWidth="1"/>
    <col min="7181" max="7182" width="5.5" style="1" bestFit="1" customWidth="1"/>
    <col min="7183" max="7183" width="5.59765625" style="1" bestFit="1" customWidth="1"/>
    <col min="7184" max="7184" width="6.19921875" style="1" bestFit="1" customWidth="1"/>
    <col min="7185" max="7185" width="14.59765625" style="1" customWidth="1"/>
    <col min="7186" max="7187" width="5.5" style="1" bestFit="1" customWidth="1"/>
    <col min="7188" max="7188" width="5.19921875" style="1" bestFit="1" customWidth="1"/>
    <col min="7189" max="7189" width="8.796875" style="1"/>
    <col min="7190" max="7190" width="14.59765625" style="1" customWidth="1"/>
    <col min="7191" max="7192" width="5.5" style="1" bestFit="1" customWidth="1"/>
    <col min="7193" max="7193" width="5.59765625" style="1" bestFit="1" customWidth="1"/>
    <col min="7194" max="7194" width="8.796875" style="1"/>
    <col min="7195" max="7195" width="14.59765625" style="1" customWidth="1"/>
    <col min="7196" max="7197" width="5.5" style="1" bestFit="1" customWidth="1"/>
    <col min="7198" max="7198" width="5.19921875" style="1" bestFit="1" customWidth="1"/>
    <col min="7199" max="7424" width="8.796875" style="1"/>
    <col min="7425" max="7425" width="6.19921875" style="1" bestFit="1" customWidth="1"/>
    <col min="7426" max="7426" width="14.59765625" style="1" customWidth="1"/>
    <col min="7427" max="7427" width="5.5" style="1" bestFit="1" customWidth="1"/>
    <col min="7428" max="7429" width="5.59765625" style="1" bestFit="1" customWidth="1"/>
    <col min="7430" max="7430" width="6.19921875" style="1" bestFit="1" customWidth="1"/>
    <col min="7431" max="7431" width="14.59765625" style="1" customWidth="1"/>
    <col min="7432" max="7433" width="5.5" style="1" bestFit="1" customWidth="1"/>
    <col min="7434" max="7434" width="5.19921875" style="1" bestFit="1" customWidth="1"/>
    <col min="7435" max="7435" width="6.19921875" style="1" bestFit="1" customWidth="1"/>
    <col min="7436" max="7436" width="14.59765625" style="1" customWidth="1"/>
    <col min="7437" max="7438" width="5.5" style="1" bestFit="1" customWidth="1"/>
    <col min="7439" max="7439" width="5.59765625" style="1" bestFit="1" customWidth="1"/>
    <col min="7440" max="7440" width="6.19921875" style="1" bestFit="1" customWidth="1"/>
    <col min="7441" max="7441" width="14.59765625" style="1" customWidth="1"/>
    <col min="7442" max="7443" width="5.5" style="1" bestFit="1" customWidth="1"/>
    <col min="7444" max="7444" width="5.19921875" style="1" bestFit="1" customWidth="1"/>
    <col min="7445" max="7445" width="8.796875" style="1"/>
    <col min="7446" max="7446" width="14.59765625" style="1" customWidth="1"/>
    <col min="7447" max="7448" width="5.5" style="1" bestFit="1" customWidth="1"/>
    <col min="7449" max="7449" width="5.59765625" style="1" bestFit="1" customWidth="1"/>
    <col min="7450" max="7450" width="8.796875" style="1"/>
    <col min="7451" max="7451" width="14.59765625" style="1" customWidth="1"/>
    <col min="7452" max="7453" width="5.5" style="1" bestFit="1" customWidth="1"/>
    <col min="7454" max="7454" width="5.19921875" style="1" bestFit="1" customWidth="1"/>
    <col min="7455" max="7680" width="8.796875" style="1"/>
    <col min="7681" max="7681" width="6.19921875" style="1" bestFit="1" customWidth="1"/>
    <col min="7682" max="7682" width="14.59765625" style="1" customWidth="1"/>
    <col min="7683" max="7683" width="5.5" style="1" bestFit="1" customWidth="1"/>
    <col min="7684" max="7685" width="5.59765625" style="1" bestFit="1" customWidth="1"/>
    <col min="7686" max="7686" width="6.19921875" style="1" bestFit="1" customWidth="1"/>
    <col min="7687" max="7687" width="14.59765625" style="1" customWidth="1"/>
    <col min="7688" max="7689" width="5.5" style="1" bestFit="1" customWidth="1"/>
    <col min="7690" max="7690" width="5.19921875" style="1" bestFit="1" customWidth="1"/>
    <col min="7691" max="7691" width="6.19921875" style="1" bestFit="1" customWidth="1"/>
    <col min="7692" max="7692" width="14.59765625" style="1" customWidth="1"/>
    <col min="7693" max="7694" width="5.5" style="1" bestFit="1" customWidth="1"/>
    <col min="7695" max="7695" width="5.59765625" style="1" bestFit="1" customWidth="1"/>
    <col min="7696" max="7696" width="6.19921875" style="1" bestFit="1" customWidth="1"/>
    <col min="7697" max="7697" width="14.59765625" style="1" customWidth="1"/>
    <col min="7698" max="7699" width="5.5" style="1" bestFit="1" customWidth="1"/>
    <col min="7700" max="7700" width="5.19921875" style="1" bestFit="1" customWidth="1"/>
    <col min="7701" max="7701" width="8.796875" style="1"/>
    <col min="7702" max="7702" width="14.59765625" style="1" customWidth="1"/>
    <col min="7703" max="7704" width="5.5" style="1" bestFit="1" customWidth="1"/>
    <col min="7705" max="7705" width="5.59765625" style="1" bestFit="1" customWidth="1"/>
    <col min="7706" max="7706" width="8.796875" style="1"/>
    <col min="7707" max="7707" width="14.59765625" style="1" customWidth="1"/>
    <col min="7708" max="7709" width="5.5" style="1" bestFit="1" customWidth="1"/>
    <col min="7710" max="7710" width="5.19921875" style="1" bestFit="1" customWidth="1"/>
    <col min="7711" max="7936" width="8.796875" style="1"/>
    <col min="7937" max="7937" width="6.19921875" style="1" bestFit="1" customWidth="1"/>
    <col min="7938" max="7938" width="14.59765625" style="1" customWidth="1"/>
    <col min="7939" max="7939" width="5.5" style="1" bestFit="1" customWidth="1"/>
    <col min="7940" max="7941" width="5.59765625" style="1" bestFit="1" customWidth="1"/>
    <col min="7942" max="7942" width="6.19921875" style="1" bestFit="1" customWidth="1"/>
    <col min="7943" max="7943" width="14.59765625" style="1" customWidth="1"/>
    <col min="7944" max="7945" width="5.5" style="1" bestFit="1" customWidth="1"/>
    <col min="7946" max="7946" width="5.19921875" style="1" bestFit="1" customWidth="1"/>
    <col min="7947" max="7947" width="6.19921875" style="1" bestFit="1" customWidth="1"/>
    <col min="7948" max="7948" width="14.59765625" style="1" customWidth="1"/>
    <col min="7949" max="7950" width="5.5" style="1" bestFit="1" customWidth="1"/>
    <col min="7951" max="7951" width="5.59765625" style="1" bestFit="1" customWidth="1"/>
    <col min="7952" max="7952" width="6.19921875" style="1" bestFit="1" customWidth="1"/>
    <col min="7953" max="7953" width="14.59765625" style="1" customWidth="1"/>
    <col min="7954" max="7955" width="5.5" style="1" bestFit="1" customWidth="1"/>
    <col min="7956" max="7956" width="5.19921875" style="1" bestFit="1" customWidth="1"/>
    <col min="7957" max="7957" width="8.796875" style="1"/>
    <col min="7958" max="7958" width="14.59765625" style="1" customWidth="1"/>
    <col min="7959" max="7960" width="5.5" style="1" bestFit="1" customWidth="1"/>
    <col min="7961" max="7961" width="5.59765625" style="1" bestFit="1" customWidth="1"/>
    <col min="7962" max="7962" width="8.796875" style="1"/>
    <col min="7963" max="7963" width="14.59765625" style="1" customWidth="1"/>
    <col min="7964" max="7965" width="5.5" style="1" bestFit="1" customWidth="1"/>
    <col min="7966" max="7966" width="5.19921875" style="1" bestFit="1" customWidth="1"/>
    <col min="7967" max="8192" width="8.796875" style="1"/>
    <col min="8193" max="8193" width="6.19921875" style="1" bestFit="1" customWidth="1"/>
    <col min="8194" max="8194" width="14.59765625" style="1" customWidth="1"/>
    <col min="8195" max="8195" width="5.5" style="1" bestFit="1" customWidth="1"/>
    <col min="8196" max="8197" width="5.59765625" style="1" bestFit="1" customWidth="1"/>
    <col min="8198" max="8198" width="6.19921875" style="1" bestFit="1" customWidth="1"/>
    <col min="8199" max="8199" width="14.59765625" style="1" customWidth="1"/>
    <col min="8200" max="8201" width="5.5" style="1" bestFit="1" customWidth="1"/>
    <col min="8202" max="8202" width="5.19921875" style="1" bestFit="1" customWidth="1"/>
    <col min="8203" max="8203" width="6.19921875" style="1" bestFit="1" customWidth="1"/>
    <col min="8204" max="8204" width="14.59765625" style="1" customWidth="1"/>
    <col min="8205" max="8206" width="5.5" style="1" bestFit="1" customWidth="1"/>
    <col min="8207" max="8207" width="5.59765625" style="1" bestFit="1" customWidth="1"/>
    <col min="8208" max="8208" width="6.19921875" style="1" bestFit="1" customWidth="1"/>
    <col min="8209" max="8209" width="14.59765625" style="1" customWidth="1"/>
    <col min="8210" max="8211" width="5.5" style="1" bestFit="1" customWidth="1"/>
    <col min="8212" max="8212" width="5.19921875" style="1" bestFit="1" customWidth="1"/>
    <col min="8213" max="8213" width="8.796875" style="1"/>
    <col min="8214" max="8214" width="14.59765625" style="1" customWidth="1"/>
    <col min="8215" max="8216" width="5.5" style="1" bestFit="1" customWidth="1"/>
    <col min="8217" max="8217" width="5.59765625" style="1" bestFit="1" customWidth="1"/>
    <col min="8218" max="8218" width="8.796875" style="1"/>
    <col min="8219" max="8219" width="14.59765625" style="1" customWidth="1"/>
    <col min="8220" max="8221" width="5.5" style="1" bestFit="1" customWidth="1"/>
    <col min="8222" max="8222" width="5.19921875" style="1" bestFit="1" customWidth="1"/>
    <col min="8223" max="8448" width="8.796875" style="1"/>
    <col min="8449" max="8449" width="6.19921875" style="1" bestFit="1" customWidth="1"/>
    <col min="8450" max="8450" width="14.59765625" style="1" customWidth="1"/>
    <col min="8451" max="8451" width="5.5" style="1" bestFit="1" customWidth="1"/>
    <col min="8452" max="8453" width="5.59765625" style="1" bestFit="1" customWidth="1"/>
    <col min="8454" max="8454" width="6.19921875" style="1" bestFit="1" customWidth="1"/>
    <col min="8455" max="8455" width="14.59765625" style="1" customWidth="1"/>
    <col min="8456" max="8457" width="5.5" style="1" bestFit="1" customWidth="1"/>
    <col min="8458" max="8458" width="5.19921875" style="1" bestFit="1" customWidth="1"/>
    <col min="8459" max="8459" width="6.19921875" style="1" bestFit="1" customWidth="1"/>
    <col min="8460" max="8460" width="14.59765625" style="1" customWidth="1"/>
    <col min="8461" max="8462" width="5.5" style="1" bestFit="1" customWidth="1"/>
    <col min="8463" max="8463" width="5.59765625" style="1" bestFit="1" customWidth="1"/>
    <col min="8464" max="8464" width="6.19921875" style="1" bestFit="1" customWidth="1"/>
    <col min="8465" max="8465" width="14.59765625" style="1" customWidth="1"/>
    <col min="8466" max="8467" width="5.5" style="1" bestFit="1" customWidth="1"/>
    <col min="8468" max="8468" width="5.19921875" style="1" bestFit="1" customWidth="1"/>
    <col min="8469" max="8469" width="8.796875" style="1"/>
    <col min="8470" max="8470" width="14.59765625" style="1" customWidth="1"/>
    <col min="8471" max="8472" width="5.5" style="1" bestFit="1" customWidth="1"/>
    <col min="8473" max="8473" width="5.59765625" style="1" bestFit="1" customWidth="1"/>
    <col min="8474" max="8474" width="8.796875" style="1"/>
    <col min="8475" max="8475" width="14.59765625" style="1" customWidth="1"/>
    <col min="8476" max="8477" width="5.5" style="1" bestFit="1" customWidth="1"/>
    <col min="8478" max="8478" width="5.19921875" style="1" bestFit="1" customWidth="1"/>
    <col min="8479" max="8704" width="8.796875" style="1"/>
    <col min="8705" max="8705" width="6.19921875" style="1" bestFit="1" customWidth="1"/>
    <col min="8706" max="8706" width="14.59765625" style="1" customWidth="1"/>
    <col min="8707" max="8707" width="5.5" style="1" bestFit="1" customWidth="1"/>
    <col min="8708" max="8709" width="5.59765625" style="1" bestFit="1" customWidth="1"/>
    <col min="8710" max="8710" width="6.19921875" style="1" bestFit="1" customWidth="1"/>
    <col min="8711" max="8711" width="14.59765625" style="1" customWidth="1"/>
    <col min="8712" max="8713" width="5.5" style="1" bestFit="1" customWidth="1"/>
    <col min="8714" max="8714" width="5.19921875" style="1" bestFit="1" customWidth="1"/>
    <col min="8715" max="8715" width="6.19921875" style="1" bestFit="1" customWidth="1"/>
    <col min="8716" max="8716" width="14.59765625" style="1" customWidth="1"/>
    <col min="8717" max="8718" width="5.5" style="1" bestFit="1" customWidth="1"/>
    <col min="8719" max="8719" width="5.59765625" style="1" bestFit="1" customWidth="1"/>
    <col min="8720" max="8720" width="6.19921875" style="1" bestFit="1" customWidth="1"/>
    <col min="8721" max="8721" width="14.59765625" style="1" customWidth="1"/>
    <col min="8722" max="8723" width="5.5" style="1" bestFit="1" customWidth="1"/>
    <col min="8724" max="8724" width="5.19921875" style="1" bestFit="1" customWidth="1"/>
    <col min="8725" max="8725" width="8.796875" style="1"/>
    <col min="8726" max="8726" width="14.59765625" style="1" customWidth="1"/>
    <col min="8727" max="8728" width="5.5" style="1" bestFit="1" customWidth="1"/>
    <col min="8729" max="8729" width="5.59765625" style="1" bestFit="1" customWidth="1"/>
    <col min="8730" max="8730" width="8.796875" style="1"/>
    <col min="8731" max="8731" width="14.59765625" style="1" customWidth="1"/>
    <col min="8732" max="8733" width="5.5" style="1" bestFit="1" customWidth="1"/>
    <col min="8734" max="8734" width="5.19921875" style="1" bestFit="1" customWidth="1"/>
    <col min="8735" max="8960" width="8.796875" style="1"/>
    <col min="8961" max="8961" width="6.19921875" style="1" bestFit="1" customWidth="1"/>
    <col min="8962" max="8962" width="14.59765625" style="1" customWidth="1"/>
    <col min="8963" max="8963" width="5.5" style="1" bestFit="1" customWidth="1"/>
    <col min="8964" max="8965" width="5.59765625" style="1" bestFit="1" customWidth="1"/>
    <col min="8966" max="8966" width="6.19921875" style="1" bestFit="1" customWidth="1"/>
    <col min="8967" max="8967" width="14.59765625" style="1" customWidth="1"/>
    <col min="8968" max="8969" width="5.5" style="1" bestFit="1" customWidth="1"/>
    <col min="8970" max="8970" width="5.19921875" style="1" bestFit="1" customWidth="1"/>
    <col min="8971" max="8971" width="6.19921875" style="1" bestFit="1" customWidth="1"/>
    <col min="8972" max="8972" width="14.59765625" style="1" customWidth="1"/>
    <col min="8973" max="8974" width="5.5" style="1" bestFit="1" customWidth="1"/>
    <col min="8975" max="8975" width="5.59765625" style="1" bestFit="1" customWidth="1"/>
    <col min="8976" max="8976" width="6.19921875" style="1" bestFit="1" customWidth="1"/>
    <col min="8977" max="8977" width="14.59765625" style="1" customWidth="1"/>
    <col min="8978" max="8979" width="5.5" style="1" bestFit="1" customWidth="1"/>
    <col min="8980" max="8980" width="5.19921875" style="1" bestFit="1" customWidth="1"/>
    <col min="8981" max="8981" width="8.796875" style="1"/>
    <col min="8982" max="8982" width="14.59765625" style="1" customWidth="1"/>
    <col min="8983" max="8984" width="5.5" style="1" bestFit="1" customWidth="1"/>
    <col min="8985" max="8985" width="5.59765625" style="1" bestFit="1" customWidth="1"/>
    <col min="8986" max="8986" width="8.796875" style="1"/>
    <col min="8987" max="8987" width="14.59765625" style="1" customWidth="1"/>
    <col min="8988" max="8989" width="5.5" style="1" bestFit="1" customWidth="1"/>
    <col min="8990" max="8990" width="5.19921875" style="1" bestFit="1" customWidth="1"/>
    <col min="8991" max="9216" width="8.796875" style="1"/>
    <col min="9217" max="9217" width="6.19921875" style="1" bestFit="1" customWidth="1"/>
    <col min="9218" max="9218" width="14.59765625" style="1" customWidth="1"/>
    <col min="9219" max="9219" width="5.5" style="1" bestFit="1" customWidth="1"/>
    <col min="9220" max="9221" width="5.59765625" style="1" bestFit="1" customWidth="1"/>
    <col min="9222" max="9222" width="6.19921875" style="1" bestFit="1" customWidth="1"/>
    <col min="9223" max="9223" width="14.59765625" style="1" customWidth="1"/>
    <col min="9224" max="9225" width="5.5" style="1" bestFit="1" customWidth="1"/>
    <col min="9226" max="9226" width="5.19921875" style="1" bestFit="1" customWidth="1"/>
    <col min="9227" max="9227" width="6.19921875" style="1" bestFit="1" customWidth="1"/>
    <col min="9228" max="9228" width="14.59765625" style="1" customWidth="1"/>
    <col min="9229" max="9230" width="5.5" style="1" bestFit="1" customWidth="1"/>
    <col min="9231" max="9231" width="5.59765625" style="1" bestFit="1" customWidth="1"/>
    <col min="9232" max="9232" width="6.19921875" style="1" bestFit="1" customWidth="1"/>
    <col min="9233" max="9233" width="14.59765625" style="1" customWidth="1"/>
    <col min="9234" max="9235" width="5.5" style="1" bestFit="1" customWidth="1"/>
    <col min="9236" max="9236" width="5.19921875" style="1" bestFit="1" customWidth="1"/>
    <col min="9237" max="9237" width="8.796875" style="1"/>
    <col min="9238" max="9238" width="14.59765625" style="1" customWidth="1"/>
    <col min="9239" max="9240" width="5.5" style="1" bestFit="1" customWidth="1"/>
    <col min="9241" max="9241" width="5.59765625" style="1" bestFit="1" customWidth="1"/>
    <col min="9242" max="9242" width="8.796875" style="1"/>
    <col min="9243" max="9243" width="14.59765625" style="1" customWidth="1"/>
    <col min="9244" max="9245" width="5.5" style="1" bestFit="1" customWidth="1"/>
    <col min="9246" max="9246" width="5.19921875" style="1" bestFit="1" customWidth="1"/>
    <col min="9247" max="9472" width="8.796875" style="1"/>
    <col min="9473" max="9473" width="6.19921875" style="1" bestFit="1" customWidth="1"/>
    <col min="9474" max="9474" width="14.59765625" style="1" customWidth="1"/>
    <col min="9475" max="9475" width="5.5" style="1" bestFit="1" customWidth="1"/>
    <col min="9476" max="9477" width="5.59765625" style="1" bestFit="1" customWidth="1"/>
    <col min="9478" max="9478" width="6.19921875" style="1" bestFit="1" customWidth="1"/>
    <col min="9479" max="9479" width="14.59765625" style="1" customWidth="1"/>
    <col min="9480" max="9481" width="5.5" style="1" bestFit="1" customWidth="1"/>
    <col min="9482" max="9482" width="5.19921875" style="1" bestFit="1" customWidth="1"/>
    <col min="9483" max="9483" width="6.19921875" style="1" bestFit="1" customWidth="1"/>
    <col min="9484" max="9484" width="14.59765625" style="1" customWidth="1"/>
    <col min="9485" max="9486" width="5.5" style="1" bestFit="1" customWidth="1"/>
    <col min="9487" max="9487" width="5.59765625" style="1" bestFit="1" customWidth="1"/>
    <col min="9488" max="9488" width="6.19921875" style="1" bestFit="1" customWidth="1"/>
    <col min="9489" max="9489" width="14.59765625" style="1" customWidth="1"/>
    <col min="9490" max="9491" width="5.5" style="1" bestFit="1" customWidth="1"/>
    <col min="9492" max="9492" width="5.19921875" style="1" bestFit="1" customWidth="1"/>
    <col min="9493" max="9493" width="8.796875" style="1"/>
    <col min="9494" max="9494" width="14.59765625" style="1" customWidth="1"/>
    <col min="9495" max="9496" width="5.5" style="1" bestFit="1" customWidth="1"/>
    <col min="9497" max="9497" width="5.59765625" style="1" bestFit="1" customWidth="1"/>
    <col min="9498" max="9498" width="8.796875" style="1"/>
    <col min="9499" max="9499" width="14.59765625" style="1" customWidth="1"/>
    <col min="9500" max="9501" width="5.5" style="1" bestFit="1" customWidth="1"/>
    <col min="9502" max="9502" width="5.19921875" style="1" bestFit="1" customWidth="1"/>
    <col min="9503" max="9728" width="8.796875" style="1"/>
    <col min="9729" max="9729" width="6.19921875" style="1" bestFit="1" customWidth="1"/>
    <col min="9730" max="9730" width="14.59765625" style="1" customWidth="1"/>
    <col min="9731" max="9731" width="5.5" style="1" bestFit="1" customWidth="1"/>
    <col min="9732" max="9733" width="5.59765625" style="1" bestFit="1" customWidth="1"/>
    <col min="9734" max="9734" width="6.19921875" style="1" bestFit="1" customWidth="1"/>
    <col min="9735" max="9735" width="14.59765625" style="1" customWidth="1"/>
    <col min="9736" max="9737" width="5.5" style="1" bestFit="1" customWidth="1"/>
    <col min="9738" max="9738" width="5.19921875" style="1" bestFit="1" customWidth="1"/>
    <col min="9739" max="9739" width="6.19921875" style="1" bestFit="1" customWidth="1"/>
    <col min="9740" max="9740" width="14.59765625" style="1" customWidth="1"/>
    <col min="9741" max="9742" width="5.5" style="1" bestFit="1" customWidth="1"/>
    <col min="9743" max="9743" width="5.59765625" style="1" bestFit="1" customWidth="1"/>
    <col min="9744" max="9744" width="6.19921875" style="1" bestFit="1" customWidth="1"/>
    <col min="9745" max="9745" width="14.59765625" style="1" customWidth="1"/>
    <col min="9746" max="9747" width="5.5" style="1" bestFit="1" customWidth="1"/>
    <col min="9748" max="9748" width="5.19921875" style="1" bestFit="1" customWidth="1"/>
    <col min="9749" max="9749" width="8.796875" style="1"/>
    <col min="9750" max="9750" width="14.59765625" style="1" customWidth="1"/>
    <col min="9751" max="9752" width="5.5" style="1" bestFit="1" customWidth="1"/>
    <col min="9753" max="9753" width="5.59765625" style="1" bestFit="1" customWidth="1"/>
    <col min="9754" max="9754" width="8.796875" style="1"/>
    <col min="9755" max="9755" width="14.59765625" style="1" customWidth="1"/>
    <col min="9756" max="9757" width="5.5" style="1" bestFit="1" customWidth="1"/>
    <col min="9758" max="9758" width="5.19921875" style="1" bestFit="1" customWidth="1"/>
    <col min="9759" max="9984" width="8.796875" style="1"/>
    <col min="9985" max="9985" width="6.19921875" style="1" bestFit="1" customWidth="1"/>
    <col min="9986" max="9986" width="14.59765625" style="1" customWidth="1"/>
    <col min="9987" max="9987" width="5.5" style="1" bestFit="1" customWidth="1"/>
    <col min="9988" max="9989" width="5.59765625" style="1" bestFit="1" customWidth="1"/>
    <col min="9990" max="9990" width="6.19921875" style="1" bestFit="1" customWidth="1"/>
    <col min="9991" max="9991" width="14.59765625" style="1" customWidth="1"/>
    <col min="9992" max="9993" width="5.5" style="1" bestFit="1" customWidth="1"/>
    <col min="9994" max="9994" width="5.19921875" style="1" bestFit="1" customWidth="1"/>
    <col min="9995" max="9995" width="6.19921875" style="1" bestFit="1" customWidth="1"/>
    <col min="9996" max="9996" width="14.59765625" style="1" customWidth="1"/>
    <col min="9997" max="9998" width="5.5" style="1" bestFit="1" customWidth="1"/>
    <col min="9999" max="9999" width="5.59765625" style="1" bestFit="1" customWidth="1"/>
    <col min="10000" max="10000" width="6.19921875" style="1" bestFit="1" customWidth="1"/>
    <col min="10001" max="10001" width="14.59765625" style="1" customWidth="1"/>
    <col min="10002" max="10003" width="5.5" style="1" bestFit="1" customWidth="1"/>
    <col min="10004" max="10004" width="5.19921875" style="1" bestFit="1" customWidth="1"/>
    <col min="10005" max="10005" width="8.796875" style="1"/>
    <col min="10006" max="10006" width="14.59765625" style="1" customWidth="1"/>
    <col min="10007" max="10008" width="5.5" style="1" bestFit="1" customWidth="1"/>
    <col min="10009" max="10009" width="5.59765625" style="1" bestFit="1" customWidth="1"/>
    <col min="10010" max="10010" width="8.796875" style="1"/>
    <col min="10011" max="10011" width="14.59765625" style="1" customWidth="1"/>
    <col min="10012" max="10013" width="5.5" style="1" bestFit="1" customWidth="1"/>
    <col min="10014" max="10014" width="5.19921875" style="1" bestFit="1" customWidth="1"/>
    <col min="10015" max="10240" width="8.796875" style="1"/>
    <col min="10241" max="10241" width="6.19921875" style="1" bestFit="1" customWidth="1"/>
    <col min="10242" max="10242" width="14.59765625" style="1" customWidth="1"/>
    <col min="10243" max="10243" width="5.5" style="1" bestFit="1" customWidth="1"/>
    <col min="10244" max="10245" width="5.59765625" style="1" bestFit="1" customWidth="1"/>
    <col min="10246" max="10246" width="6.19921875" style="1" bestFit="1" customWidth="1"/>
    <col min="10247" max="10247" width="14.59765625" style="1" customWidth="1"/>
    <col min="10248" max="10249" width="5.5" style="1" bestFit="1" customWidth="1"/>
    <col min="10250" max="10250" width="5.19921875" style="1" bestFit="1" customWidth="1"/>
    <col min="10251" max="10251" width="6.19921875" style="1" bestFit="1" customWidth="1"/>
    <col min="10252" max="10252" width="14.59765625" style="1" customWidth="1"/>
    <col min="10253" max="10254" width="5.5" style="1" bestFit="1" customWidth="1"/>
    <col min="10255" max="10255" width="5.59765625" style="1" bestFit="1" customWidth="1"/>
    <col min="10256" max="10256" width="6.19921875" style="1" bestFit="1" customWidth="1"/>
    <col min="10257" max="10257" width="14.59765625" style="1" customWidth="1"/>
    <col min="10258" max="10259" width="5.5" style="1" bestFit="1" customWidth="1"/>
    <col min="10260" max="10260" width="5.19921875" style="1" bestFit="1" customWidth="1"/>
    <col min="10261" max="10261" width="8.796875" style="1"/>
    <col min="10262" max="10262" width="14.59765625" style="1" customWidth="1"/>
    <col min="10263" max="10264" width="5.5" style="1" bestFit="1" customWidth="1"/>
    <col min="10265" max="10265" width="5.59765625" style="1" bestFit="1" customWidth="1"/>
    <col min="10266" max="10266" width="8.796875" style="1"/>
    <col min="10267" max="10267" width="14.59765625" style="1" customWidth="1"/>
    <col min="10268" max="10269" width="5.5" style="1" bestFit="1" customWidth="1"/>
    <col min="10270" max="10270" width="5.19921875" style="1" bestFit="1" customWidth="1"/>
    <col min="10271" max="10496" width="8.796875" style="1"/>
    <col min="10497" max="10497" width="6.19921875" style="1" bestFit="1" customWidth="1"/>
    <col min="10498" max="10498" width="14.59765625" style="1" customWidth="1"/>
    <col min="10499" max="10499" width="5.5" style="1" bestFit="1" customWidth="1"/>
    <col min="10500" max="10501" width="5.59765625" style="1" bestFit="1" customWidth="1"/>
    <col min="10502" max="10502" width="6.19921875" style="1" bestFit="1" customWidth="1"/>
    <col min="10503" max="10503" width="14.59765625" style="1" customWidth="1"/>
    <col min="10504" max="10505" width="5.5" style="1" bestFit="1" customWidth="1"/>
    <col min="10506" max="10506" width="5.19921875" style="1" bestFit="1" customWidth="1"/>
    <col min="10507" max="10507" width="6.19921875" style="1" bestFit="1" customWidth="1"/>
    <col min="10508" max="10508" width="14.59765625" style="1" customWidth="1"/>
    <col min="10509" max="10510" width="5.5" style="1" bestFit="1" customWidth="1"/>
    <col min="10511" max="10511" width="5.59765625" style="1" bestFit="1" customWidth="1"/>
    <col min="10512" max="10512" width="6.19921875" style="1" bestFit="1" customWidth="1"/>
    <col min="10513" max="10513" width="14.59765625" style="1" customWidth="1"/>
    <col min="10514" max="10515" width="5.5" style="1" bestFit="1" customWidth="1"/>
    <col min="10516" max="10516" width="5.19921875" style="1" bestFit="1" customWidth="1"/>
    <col min="10517" max="10517" width="8.796875" style="1"/>
    <col min="10518" max="10518" width="14.59765625" style="1" customWidth="1"/>
    <col min="10519" max="10520" width="5.5" style="1" bestFit="1" customWidth="1"/>
    <col min="10521" max="10521" width="5.59765625" style="1" bestFit="1" customWidth="1"/>
    <col min="10522" max="10522" width="8.796875" style="1"/>
    <col min="10523" max="10523" width="14.59765625" style="1" customWidth="1"/>
    <col min="10524" max="10525" width="5.5" style="1" bestFit="1" customWidth="1"/>
    <col min="10526" max="10526" width="5.19921875" style="1" bestFit="1" customWidth="1"/>
    <col min="10527" max="10752" width="8.796875" style="1"/>
    <col min="10753" max="10753" width="6.19921875" style="1" bestFit="1" customWidth="1"/>
    <col min="10754" max="10754" width="14.59765625" style="1" customWidth="1"/>
    <col min="10755" max="10755" width="5.5" style="1" bestFit="1" customWidth="1"/>
    <col min="10756" max="10757" width="5.59765625" style="1" bestFit="1" customWidth="1"/>
    <col min="10758" max="10758" width="6.19921875" style="1" bestFit="1" customWidth="1"/>
    <col min="10759" max="10759" width="14.59765625" style="1" customWidth="1"/>
    <col min="10760" max="10761" width="5.5" style="1" bestFit="1" customWidth="1"/>
    <col min="10762" max="10762" width="5.19921875" style="1" bestFit="1" customWidth="1"/>
    <col min="10763" max="10763" width="6.19921875" style="1" bestFit="1" customWidth="1"/>
    <col min="10764" max="10764" width="14.59765625" style="1" customWidth="1"/>
    <col min="10765" max="10766" width="5.5" style="1" bestFit="1" customWidth="1"/>
    <col min="10767" max="10767" width="5.59765625" style="1" bestFit="1" customWidth="1"/>
    <col min="10768" max="10768" width="6.19921875" style="1" bestFit="1" customWidth="1"/>
    <col min="10769" max="10769" width="14.59765625" style="1" customWidth="1"/>
    <col min="10770" max="10771" width="5.5" style="1" bestFit="1" customWidth="1"/>
    <col min="10772" max="10772" width="5.19921875" style="1" bestFit="1" customWidth="1"/>
    <col min="10773" max="10773" width="8.796875" style="1"/>
    <col min="10774" max="10774" width="14.59765625" style="1" customWidth="1"/>
    <col min="10775" max="10776" width="5.5" style="1" bestFit="1" customWidth="1"/>
    <col min="10777" max="10777" width="5.59765625" style="1" bestFit="1" customWidth="1"/>
    <col min="10778" max="10778" width="8.796875" style="1"/>
    <col min="10779" max="10779" width="14.59765625" style="1" customWidth="1"/>
    <col min="10780" max="10781" width="5.5" style="1" bestFit="1" customWidth="1"/>
    <col min="10782" max="10782" width="5.19921875" style="1" bestFit="1" customWidth="1"/>
    <col min="10783" max="11008" width="8.796875" style="1"/>
    <col min="11009" max="11009" width="6.19921875" style="1" bestFit="1" customWidth="1"/>
    <col min="11010" max="11010" width="14.59765625" style="1" customWidth="1"/>
    <col min="11011" max="11011" width="5.5" style="1" bestFit="1" customWidth="1"/>
    <col min="11012" max="11013" width="5.59765625" style="1" bestFit="1" customWidth="1"/>
    <col min="11014" max="11014" width="6.19921875" style="1" bestFit="1" customWidth="1"/>
    <col min="11015" max="11015" width="14.59765625" style="1" customWidth="1"/>
    <col min="11016" max="11017" width="5.5" style="1" bestFit="1" customWidth="1"/>
    <col min="11018" max="11018" width="5.19921875" style="1" bestFit="1" customWidth="1"/>
    <col min="11019" max="11019" width="6.19921875" style="1" bestFit="1" customWidth="1"/>
    <col min="11020" max="11020" width="14.59765625" style="1" customWidth="1"/>
    <col min="11021" max="11022" width="5.5" style="1" bestFit="1" customWidth="1"/>
    <col min="11023" max="11023" width="5.59765625" style="1" bestFit="1" customWidth="1"/>
    <col min="11024" max="11024" width="6.19921875" style="1" bestFit="1" customWidth="1"/>
    <col min="11025" max="11025" width="14.59765625" style="1" customWidth="1"/>
    <col min="11026" max="11027" width="5.5" style="1" bestFit="1" customWidth="1"/>
    <col min="11028" max="11028" width="5.19921875" style="1" bestFit="1" customWidth="1"/>
    <col min="11029" max="11029" width="8.796875" style="1"/>
    <col min="11030" max="11030" width="14.59765625" style="1" customWidth="1"/>
    <col min="11031" max="11032" width="5.5" style="1" bestFit="1" customWidth="1"/>
    <col min="11033" max="11033" width="5.59765625" style="1" bestFit="1" customWidth="1"/>
    <col min="11034" max="11034" width="8.796875" style="1"/>
    <col min="11035" max="11035" width="14.59765625" style="1" customWidth="1"/>
    <col min="11036" max="11037" width="5.5" style="1" bestFit="1" customWidth="1"/>
    <col min="11038" max="11038" width="5.19921875" style="1" bestFit="1" customWidth="1"/>
    <col min="11039" max="11264" width="8.796875" style="1"/>
    <col min="11265" max="11265" width="6.19921875" style="1" bestFit="1" customWidth="1"/>
    <col min="11266" max="11266" width="14.59765625" style="1" customWidth="1"/>
    <col min="11267" max="11267" width="5.5" style="1" bestFit="1" customWidth="1"/>
    <col min="11268" max="11269" width="5.59765625" style="1" bestFit="1" customWidth="1"/>
    <col min="11270" max="11270" width="6.19921875" style="1" bestFit="1" customWidth="1"/>
    <col min="11271" max="11271" width="14.59765625" style="1" customWidth="1"/>
    <col min="11272" max="11273" width="5.5" style="1" bestFit="1" customWidth="1"/>
    <col min="11274" max="11274" width="5.19921875" style="1" bestFit="1" customWidth="1"/>
    <col min="11275" max="11275" width="6.19921875" style="1" bestFit="1" customWidth="1"/>
    <col min="11276" max="11276" width="14.59765625" style="1" customWidth="1"/>
    <col min="11277" max="11278" width="5.5" style="1" bestFit="1" customWidth="1"/>
    <col min="11279" max="11279" width="5.59765625" style="1" bestFit="1" customWidth="1"/>
    <col min="11280" max="11280" width="6.19921875" style="1" bestFit="1" customWidth="1"/>
    <col min="11281" max="11281" width="14.59765625" style="1" customWidth="1"/>
    <col min="11282" max="11283" width="5.5" style="1" bestFit="1" customWidth="1"/>
    <col min="11284" max="11284" width="5.19921875" style="1" bestFit="1" customWidth="1"/>
    <col min="11285" max="11285" width="8.796875" style="1"/>
    <col min="11286" max="11286" width="14.59765625" style="1" customWidth="1"/>
    <col min="11287" max="11288" width="5.5" style="1" bestFit="1" customWidth="1"/>
    <col min="11289" max="11289" width="5.59765625" style="1" bestFit="1" customWidth="1"/>
    <col min="11290" max="11290" width="8.796875" style="1"/>
    <col min="11291" max="11291" width="14.59765625" style="1" customWidth="1"/>
    <col min="11292" max="11293" width="5.5" style="1" bestFit="1" customWidth="1"/>
    <col min="11294" max="11294" width="5.19921875" style="1" bestFit="1" customWidth="1"/>
    <col min="11295" max="11520" width="8.796875" style="1"/>
    <col min="11521" max="11521" width="6.19921875" style="1" bestFit="1" customWidth="1"/>
    <col min="11522" max="11522" width="14.59765625" style="1" customWidth="1"/>
    <col min="11523" max="11523" width="5.5" style="1" bestFit="1" customWidth="1"/>
    <col min="11524" max="11525" width="5.59765625" style="1" bestFit="1" customWidth="1"/>
    <col min="11526" max="11526" width="6.19921875" style="1" bestFit="1" customWidth="1"/>
    <col min="11527" max="11527" width="14.59765625" style="1" customWidth="1"/>
    <col min="11528" max="11529" width="5.5" style="1" bestFit="1" customWidth="1"/>
    <col min="11530" max="11530" width="5.19921875" style="1" bestFit="1" customWidth="1"/>
    <col min="11531" max="11531" width="6.19921875" style="1" bestFit="1" customWidth="1"/>
    <col min="11532" max="11532" width="14.59765625" style="1" customWidth="1"/>
    <col min="11533" max="11534" width="5.5" style="1" bestFit="1" customWidth="1"/>
    <col min="11535" max="11535" width="5.59765625" style="1" bestFit="1" customWidth="1"/>
    <col min="11536" max="11536" width="6.19921875" style="1" bestFit="1" customWidth="1"/>
    <col min="11537" max="11537" width="14.59765625" style="1" customWidth="1"/>
    <col min="11538" max="11539" width="5.5" style="1" bestFit="1" customWidth="1"/>
    <col min="11540" max="11540" width="5.19921875" style="1" bestFit="1" customWidth="1"/>
    <col min="11541" max="11541" width="8.796875" style="1"/>
    <col min="11542" max="11542" width="14.59765625" style="1" customWidth="1"/>
    <col min="11543" max="11544" width="5.5" style="1" bestFit="1" customWidth="1"/>
    <col min="11545" max="11545" width="5.59765625" style="1" bestFit="1" customWidth="1"/>
    <col min="11546" max="11546" width="8.796875" style="1"/>
    <col min="11547" max="11547" width="14.59765625" style="1" customWidth="1"/>
    <col min="11548" max="11549" width="5.5" style="1" bestFit="1" customWidth="1"/>
    <col min="11550" max="11550" width="5.19921875" style="1" bestFit="1" customWidth="1"/>
    <col min="11551" max="11776" width="8.796875" style="1"/>
    <col min="11777" max="11777" width="6.19921875" style="1" bestFit="1" customWidth="1"/>
    <col min="11778" max="11778" width="14.59765625" style="1" customWidth="1"/>
    <col min="11779" max="11779" width="5.5" style="1" bestFit="1" customWidth="1"/>
    <col min="11780" max="11781" width="5.59765625" style="1" bestFit="1" customWidth="1"/>
    <col min="11782" max="11782" width="6.19921875" style="1" bestFit="1" customWidth="1"/>
    <col min="11783" max="11783" width="14.59765625" style="1" customWidth="1"/>
    <col min="11784" max="11785" width="5.5" style="1" bestFit="1" customWidth="1"/>
    <col min="11786" max="11786" width="5.19921875" style="1" bestFit="1" customWidth="1"/>
    <col min="11787" max="11787" width="6.19921875" style="1" bestFit="1" customWidth="1"/>
    <col min="11788" max="11788" width="14.59765625" style="1" customWidth="1"/>
    <col min="11789" max="11790" width="5.5" style="1" bestFit="1" customWidth="1"/>
    <col min="11791" max="11791" width="5.59765625" style="1" bestFit="1" customWidth="1"/>
    <col min="11792" max="11792" width="6.19921875" style="1" bestFit="1" customWidth="1"/>
    <col min="11793" max="11793" width="14.59765625" style="1" customWidth="1"/>
    <col min="11794" max="11795" width="5.5" style="1" bestFit="1" customWidth="1"/>
    <col min="11796" max="11796" width="5.19921875" style="1" bestFit="1" customWidth="1"/>
    <col min="11797" max="11797" width="8.796875" style="1"/>
    <col min="11798" max="11798" width="14.59765625" style="1" customWidth="1"/>
    <col min="11799" max="11800" width="5.5" style="1" bestFit="1" customWidth="1"/>
    <col min="11801" max="11801" width="5.59765625" style="1" bestFit="1" customWidth="1"/>
    <col min="11802" max="11802" width="8.796875" style="1"/>
    <col min="11803" max="11803" width="14.59765625" style="1" customWidth="1"/>
    <col min="11804" max="11805" width="5.5" style="1" bestFit="1" customWidth="1"/>
    <col min="11806" max="11806" width="5.19921875" style="1" bestFit="1" customWidth="1"/>
    <col min="11807" max="12032" width="8.796875" style="1"/>
    <col min="12033" max="12033" width="6.19921875" style="1" bestFit="1" customWidth="1"/>
    <col min="12034" max="12034" width="14.59765625" style="1" customWidth="1"/>
    <col min="12035" max="12035" width="5.5" style="1" bestFit="1" customWidth="1"/>
    <col min="12036" max="12037" width="5.59765625" style="1" bestFit="1" customWidth="1"/>
    <col min="12038" max="12038" width="6.19921875" style="1" bestFit="1" customWidth="1"/>
    <col min="12039" max="12039" width="14.59765625" style="1" customWidth="1"/>
    <col min="12040" max="12041" width="5.5" style="1" bestFit="1" customWidth="1"/>
    <col min="12042" max="12042" width="5.19921875" style="1" bestFit="1" customWidth="1"/>
    <col min="12043" max="12043" width="6.19921875" style="1" bestFit="1" customWidth="1"/>
    <col min="12044" max="12044" width="14.59765625" style="1" customWidth="1"/>
    <col min="12045" max="12046" width="5.5" style="1" bestFit="1" customWidth="1"/>
    <col min="12047" max="12047" width="5.59765625" style="1" bestFit="1" customWidth="1"/>
    <col min="12048" max="12048" width="6.19921875" style="1" bestFit="1" customWidth="1"/>
    <col min="12049" max="12049" width="14.59765625" style="1" customWidth="1"/>
    <col min="12050" max="12051" width="5.5" style="1" bestFit="1" customWidth="1"/>
    <col min="12052" max="12052" width="5.19921875" style="1" bestFit="1" customWidth="1"/>
    <col min="12053" max="12053" width="8.796875" style="1"/>
    <col min="12054" max="12054" width="14.59765625" style="1" customWidth="1"/>
    <col min="12055" max="12056" width="5.5" style="1" bestFit="1" customWidth="1"/>
    <col min="12057" max="12057" width="5.59765625" style="1" bestFit="1" customWidth="1"/>
    <col min="12058" max="12058" width="8.796875" style="1"/>
    <col min="12059" max="12059" width="14.59765625" style="1" customWidth="1"/>
    <col min="12060" max="12061" width="5.5" style="1" bestFit="1" customWidth="1"/>
    <col min="12062" max="12062" width="5.19921875" style="1" bestFit="1" customWidth="1"/>
    <col min="12063" max="12288" width="8.796875" style="1"/>
    <col min="12289" max="12289" width="6.19921875" style="1" bestFit="1" customWidth="1"/>
    <col min="12290" max="12290" width="14.59765625" style="1" customWidth="1"/>
    <col min="12291" max="12291" width="5.5" style="1" bestFit="1" customWidth="1"/>
    <col min="12292" max="12293" width="5.59765625" style="1" bestFit="1" customWidth="1"/>
    <col min="12294" max="12294" width="6.19921875" style="1" bestFit="1" customWidth="1"/>
    <col min="12295" max="12295" width="14.59765625" style="1" customWidth="1"/>
    <col min="12296" max="12297" width="5.5" style="1" bestFit="1" customWidth="1"/>
    <col min="12298" max="12298" width="5.19921875" style="1" bestFit="1" customWidth="1"/>
    <col min="12299" max="12299" width="6.19921875" style="1" bestFit="1" customWidth="1"/>
    <col min="12300" max="12300" width="14.59765625" style="1" customWidth="1"/>
    <col min="12301" max="12302" width="5.5" style="1" bestFit="1" customWidth="1"/>
    <col min="12303" max="12303" width="5.59765625" style="1" bestFit="1" customWidth="1"/>
    <col min="12304" max="12304" width="6.19921875" style="1" bestFit="1" customWidth="1"/>
    <col min="12305" max="12305" width="14.59765625" style="1" customWidth="1"/>
    <col min="12306" max="12307" width="5.5" style="1" bestFit="1" customWidth="1"/>
    <col min="12308" max="12308" width="5.19921875" style="1" bestFit="1" customWidth="1"/>
    <col min="12309" max="12309" width="8.796875" style="1"/>
    <col min="12310" max="12310" width="14.59765625" style="1" customWidth="1"/>
    <col min="12311" max="12312" width="5.5" style="1" bestFit="1" customWidth="1"/>
    <col min="12313" max="12313" width="5.59765625" style="1" bestFit="1" customWidth="1"/>
    <col min="12314" max="12314" width="8.796875" style="1"/>
    <col min="12315" max="12315" width="14.59765625" style="1" customWidth="1"/>
    <col min="12316" max="12317" width="5.5" style="1" bestFit="1" customWidth="1"/>
    <col min="12318" max="12318" width="5.19921875" style="1" bestFit="1" customWidth="1"/>
    <col min="12319" max="12544" width="8.796875" style="1"/>
    <col min="12545" max="12545" width="6.19921875" style="1" bestFit="1" customWidth="1"/>
    <col min="12546" max="12546" width="14.59765625" style="1" customWidth="1"/>
    <col min="12547" max="12547" width="5.5" style="1" bestFit="1" customWidth="1"/>
    <col min="12548" max="12549" width="5.59765625" style="1" bestFit="1" customWidth="1"/>
    <col min="12550" max="12550" width="6.19921875" style="1" bestFit="1" customWidth="1"/>
    <col min="12551" max="12551" width="14.59765625" style="1" customWidth="1"/>
    <col min="12552" max="12553" width="5.5" style="1" bestFit="1" customWidth="1"/>
    <col min="12554" max="12554" width="5.19921875" style="1" bestFit="1" customWidth="1"/>
    <col min="12555" max="12555" width="6.19921875" style="1" bestFit="1" customWidth="1"/>
    <col min="12556" max="12556" width="14.59765625" style="1" customWidth="1"/>
    <col min="12557" max="12558" width="5.5" style="1" bestFit="1" customWidth="1"/>
    <col min="12559" max="12559" width="5.59765625" style="1" bestFit="1" customWidth="1"/>
    <col min="12560" max="12560" width="6.19921875" style="1" bestFit="1" customWidth="1"/>
    <col min="12561" max="12561" width="14.59765625" style="1" customWidth="1"/>
    <col min="12562" max="12563" width="5.5" style="1" bestFit="1" customWidth="1"/>
    <col min="12564" max="12564" width="5.19921875" style="1" bestFit="1" customWidth="1"/>
    <col min="12565" max="12565" width="8.796875" style="1"/>
    <col min="12566" max="12566" width="14.59765625" style="1" customWidth="1"/>
    <col min="12567" max="12568" width="5.5" style="1" bestFit="1" customWidth="1"/>
    <col min="12569" max="12569" width="5.59765625" style="1" bestFit="1" customWidth="1"/>
    <col min="12570" max="12570" width="8.796875" style="1"/>
    <col min="12571" max="12571" width="14.59765625" style="1" customWidth="1"/>
    <col min="12572" max="12573" width="5.5" style="1" bestFit="1" customWidth="1"/>
    <col min="12574" max="12574" width="5.19921875" style="1" bestFit="1" customWidth="1"/>
    <col min="12575" max="12800" width="8.796875" style="1"/>
    <col min="12801" max="12801" width="6.19921875" style="1" bestFit="1" customWidth="1"/>
    <col min="12802" max="12802" width="14.59765625" style="1" customWidth="1"/>
    <col min="12803" max="12803" width="5.5" style="1" bestFit="1" customWidth="1"/>
    <col min="12804" max="12805" width="5.59765625" style="1" bestFit="1" customWidth="1"/>
    <col min="12806" max="12806" width="6.19921875" style="1" bestFit="1" customWidth="1"/>
    <col min="12807" max="12807" width="14.59765625" style="1" customWidth="1"/>
    <col min="12808" max="12809" width="5.5" style="1" bestFit="1" customWidth="1"/>
    <col min="12810" max="12810" width="5.19921875" style="1" bestFit="1" customWidth="1"/>
    <col min="12811" max="12811" width="6.19921875" style="1" bestFit="1" customWidth="1"/>
    <col min="12812" max="12812" width="14.59765625" style="1" customWidth="1"/>
    <col min="12813" max="12814" width="5.5" style="1" bestFit="1" customWidth="1"/>
    <col min="12815" max="12815" width="5.59765625" style="1" bestFit="1" customWidth="1"/>
    <col min="12816" max="12816" width="6.19921875" style="1" bestFit="1" customWidth="1"/>
    <col min="12817" max="12817" width="14.59765625" style="1" customWidth="1"/>
    <col min="12818" max="12819" width="5.5" style="1" bestFit="1" customWidth="1"/>
    <col min="12820" max="12820" width="5.19921875" style="1" bestFit="1" customWidth="1"/>
    <col min="12821" max="12821" width="8.796875" style="1"/>
    <col min="12822" max="12822" width="14.59765625" style="1" customWidth="1"/>
    <col min="12823" max="12824" width="5.5" style="1" bestFit="1" customWidth="1"/>
    <col min="12825" max="12825" width="5.59765625" style="1" bestFit="1" customWidth="1"/>
    <col min="12826" max="12826" width="8.796875" style="1"/>
    <col min="12827" max="12827" width="14.59765625" style="1" customWidth="1"/>
    <col min="12828" max="12829" width="5.5" style="1" bestFit="1" customWidth="1"/>
    <col min="12830" max="12830" width="5.19921875" style="1" bestFit="1" customWidth="1"/>
    <col min="12831" max="13056" width="8.796875" style="1"/>
    <col min="13057" max="13057" width="6.19921875" style="1" bestFit="1" customWidth="1"/>
    <col min="13058" max="13058" width="14.59765625" style="1" customWidth="1"/>
    <col min="13059" max="13059" width="5.5" style="1" bestFit="1" customWidth="1"/>
    <col min="13060" max="13061" width="5.59765625" style="1" bestFit="1" customWidth="1"/>
    <col min="13062" max="13062" width="6.19921875" style="1" bestFit="1" customWidth="1"/>
    <col min="13063" max="13063" width="14.59765625" style="1" customWidth="1"/>
    <col min="13064" max="13065" width="5.5" style="1" bestFit="1" customWidth="1"/>
    <col min="13066" max="13066" width="5.19921875" style="1" bestFit="1" customWidth="1"/>
    <col min="13067" max="13067" width="6.19921875" style="1" bestFit="1" customWidth="1"/>
    <col min="13068" max="13068" width="14.59765625" style="1" customWidth="1"/>
    <col min="13069" max="13070" width="5.5" style="1" bestFit="1" customWidth="1"/>
    <col min="13071" max="13071" width="5.59765625" style="1" bestFit="1" customWidth="1"/>
    <col min="13072" max="13072" width="6.19921875" style="1" bestFit="1" customWidth="1"/>
    <col min="13073" max="13073" width="14.59765625" style="1" customWidth="1"/>
    <col min="13074" max="13075" width="5.5" style="1" bestFit="1" customWidth="1"/>
    <col min="13076" max="13076" width="5.19921875" style="1" bestFit="1" customWidth="1"/>
    <col min="13077" max="13077" width="8.796875" style="1"/>
    <col min="13078" max="13078" width="14.59765625" style="1" customWidth="1"/>
    <col min="13079" max="13080" width="5.5" style="1" bestFit="1" customWidth="1"/>
    <col min="13081" max="13081" width="5.59765625" style="1" bestFit="1" customWidth="1"/>
    <col min="13082" max="13082" width="8.796875" style="1"/>
    <col min="13083" max="13083" width="14.59765625" style="1" customWidth="1"/>
    <col min="13084" max="13085" width="5.5" style="1" bestFit="1" customWidth="1"/>
    <col min="13086" max="13086" width="5.19921875" style="1" bestFit="1" customWidth="1"/>
    <col min="13087" max="13312" width="8.796875" style="1"/>
    <col min="13313" max="13313" width="6.19921875" style="1" bestFit="1" customWidth="1"/>
    <col min="13314" max="13314" width="14.59765625" style="1" customWidth="1"/>
    <col min="13315" max="13315" width="5.5" style="1" bestFit="1" customWidth="1"/>
    <col min="13316" max="13317" width="5.59765625" style="1" bestFit="1" customWidth="1"/>
    <col min="13318" max="13318" width="6.19921875" style="1" bestFit="1" customWidth="1"/>
    <col min="13319" max="13319" width="14.59765625" style="1" customWidth="1"/>
    <col min="13320" max="13321" width="5.5" style="1" bestFit="1" customWidth="1"/>
    <col min="13322" max="13322" width="5.19921875" style="1" bestFit="1" customWidth="1"/>
    <col min="13323" max="13323" width="6.19921875" style="1" bestFit="1" customWidth="1"/>
    <col min="13324" max="13324" width="14.59765625" style="1" customWidth="1"/>
    <col min="13325" max="13326" width="5.5" style="1" bestFit="1" customWidth="1"/>
    <col min="13327" max="13327" width="5.59765625" style="1" bestFit="1" customWidth="1"/>
    <col min="13328" max="13328" width="6.19921875" style="1" bestFit="1" customWidth="1"/>
    <col min="13329" max="13329" width="14.59765625" style="1" customWidth="1"/>
    <col min="13330" max="13331" width="5.5" style="1" bestFit="1" customWidth="1"/>
    <col min="13332" max="13332" width="5.19921875" style="1" bestFit="1" customWidth="1"/>
    <col min="13333" max="13333" width="8.796875" style="1"/>
    <col min="13334" max="13334" width="14.59765625" style="1" customWidth="1"/>
    <col min="13335" max="13336" width="5.5" style="1" bestFit="1" customWidth="1"/>
    <col min="13337" max="13337" width="5.59765625" style="1" bestFit="1" customWidth="1"/>
    <col min="13338" max="13338" width="8.796875" style="1"/>
    <col min="13339" max="13339" width="14.59765625" style="1" customWidth="1"/>
    <col min="13340" max="13341" width="5.5" style="1" bestFit="1" customWidth="1"/>
    <col min="13342" max="13342" width="5.19921875" style="1" bestFit="1" customWidth="1"/>
    <col min="13343" max="13568" width="8.796875" style="1"/>
    <col min="13569" max="13569" width="6.19921875" style="1" bestFit="1" customWidth="1"/>
    <col min="13570" max="13570" width="14.59765625" style="1" customWidth="1"/>
    <col min="13571" max="13571" width="5.5" style="1" bestFit="1" customWidth="1"/>
    <col min="13572" max="13573" width="5.59765625" style="1" bestFit="1" customWidth="1"/>
    <col min="13574" max="13574" width="6.19921875" style="1" bestFit="1" customWidth="1"/>
    <col min="13575" max="13575" width="14.59765625" style="1" customWidth="1"/>
    <col min="13576" max="13577" width="5.5" style="1" bestFit="1" customWidth="1"/>
    <col min="13578" max="13578" width="5.19921875" style="1" bestFit="1" customWidth="1"/>
    <col min="13579" max="13579" width="6.19921875" style="1" bestFit="1" customWidth="1"/>
    <col min="13580" max="13580" width="14.59765625" style="1" customWidth="1"/>
    <col min="13581" max="13582" width="5.5" style="1" bestFit="1" customWidth="1"/>
    <col min="13583" max="13583" width="5.59765625" style="1" bestFit="1" customWidth="1"/>
    <col min="13584" max="13584" width="6.19921875" style="1" bestFit="1" customWidth="1"/>
    <col min="13585" max="13585" width="14.59765625" style="1" customWidth="1"/>
    <col min="13586" max="13587" width="5.5" style="1" bestFit="1" customWidth="1"/>
    <col min="13588" max="13588" width="5.19921875" style="1" bestFit="1" customWidth="1"/>
    <col min="13589" max="13589" width="8.796875" style="1"/>
    <col min="13590" max="13590" width="14.59765625" style="1" customWidth="1"/>
    <col min="13591" max="13592" width="5.5" style="1" bestFit="1" customWidth="1"/>
    <col min="13593" max="13593" width="5.59765625" style="1" bestFit="1" customWidth="1"/>
    <col min="13594" max="13594" width="8.796875" style="1"/>
    <col min="13595" max="13595" width="14.59765625" style="1" customWidth="1"/>
    <col min="13596" max="13597" width="5.5" style="1" bestFit="1" customWidth="1"/>
    <col min="13598" max="13598" width="5.19921875" style="1" bestFit="1" customWidth="1"/>
    <col min="13599" max="13824" width="8.796875" style="1"/>
    <col min="13825" max="13825" width="6.19921875" style="1" bestFit="1" customWidth="1"/>
    <col min="13826" max="13826" width="14.59765625" style="1" customWidth="1"/>
    <col min="13827" max="13827" width="5.5" style="1" bestFit="1" customWidth="1"/>
    <col min="13828" max="13829" width="5.59765625" style="1" bestFit="1" customWidth="1"/>
    <col min="13830" max="13830" width="6.19921875" style="1" bestFit="1" customWidth="1"/>
    <col min="13831" max="13831" width="14.59765625" style="1" customWidth="1"/>
    <col min="13832" max="13833" width="5.5" style="1" bestFit="1" customWidth="1"/>
    <col min="13834" max="13834" width="5.19921875" style="1" bestFit="1" customWidth="1"/>
    <col min="13835" max="13835" width="6.19921875" style="1" bestFit="1" customWidth="1"/>
    <col min="13836" max="13836" width="14.59765625" style="1" customWidth="1"/>
    <col min="13837" max="13838" width="5.5" style="1" bestFit="1" customWidth="1"/>
    <col min="13839" max="13839" width="5.59765625" style="1" bestFit="1" customWidth="1"/>
    <col min="13840" max="13840" width="6.19921875" style="1" bestFit="1" customWidth="1"/>
    <col min="13841" max="13841" width="14.59765625" style="1" customWidth="1"/>
    <col min="13842" max="13843" width="5.5" style="1" bestFit="1" customWidth="1"/>
    <col min="13844" max="13844" width="5.19921875" style="1" bestFit="1" customWidth="1"/>
    <col min="13845" max="13845" width="8.796875" style="1"/>
    <col min="13846" max="13846" width="14.59765625" style="1" customWidth="1"/>
    <col min="13847" max="13848" width="5.5" style="1" bestFit="1" customWidth="1"/>
    <col min="13849" max="13849" width="5.59765625" style="1" bestFit="1" customWidth="1"/>
    <col min="13850" max="13850" width="8.796875" style="1"/>
    <col min="13851" max="13851" width="14.59765625" style="1" customWidth="1"/>
    <col min="13852" max="13853" width="5.5" style="1" bestFit="1" customWidth="1"/>
    <col min="13854" max="13854" width="5.19921875" style="1" bestFit="1" customWidth="1"/>
    <col min="13855" max="14080" width="8.796875" style="1"/>
    <col min="14081" max="14081" width="6.19921875" style="1" bestFit="1" customWidth="1"/>
    <col min="14082" max="14082" width="14.59765625" style="1" customWidth="1"/>
    <col min="14083" max="14083" width="5.5" style="1" bestFit="1" customWidth="1"/>
    <col min="14084" max="14085" width="5.59765625" style="1" bestFit="1" customWidth="1"/>
    <col min="14086" max="14086" width="6.19921875" style="1" bestFit="1" customWidth="1"/>
    <col min="14087" max="14087" width="14.59765625" style="1" customWidth="1"/>
    <col min="14088" max="14089" width="5.5" style="1" bestFit="1" customWidth="1"/>
    <col min="14090" max="14090" width="5.19921875" style="1" bestFit="1" customWidth="1"/>
    <col min="14091" max="14091" width="6.19921875" style="1" bestFit="1" customWidth="1"/>
    <col min="14092" max="14092" width="14.59765625" style="1" customWidth="1"/>
    <col min="14093" max="14094" width="5.5" style="1" bestFit="1" customWidth="1"/>
    <col min="14095" max="14095" width="5.59765625" style="1" bestFit="1" customWidth="1"/>
    <col min="14096" max="14096" width="6.19921875" style="1" bestFit="1" customWidth="1"/>
    <col min="14097" max="14097" width="14.59765625" style="1" customWidth="1"/>
    <col min="14098" max="14099" width="5.5" style="1" bestFit="1" customWidth="1"/>
    <col min="14100" max="14100" width="5.19921875" style="1" bestFit="1" customWidth="1"/>
    <col min="14101" max="14101" width="8.796875" style="1"/>
    <col min="14102" max="14102" width="14.59765625" style="1" customWidth="1"/>
    <col min="14103" max="14104" width="5.5" style="1" bestFit="1" customWidth="1"/>
    <col min="14105" max="14105" width="5.59765625" style="1" bestFit="1" customWidth="1"/>
    <col min="14106" max="14106" width="8.796875" style="1"/>
    <col min="14107" max="14107" width="14.59765625" style="1" customWidth="1"/>
    <col min="14108" max="14109" width="5.5" style="1" bestFit="1" customWidth="1"/>
    <col min="14110" max="14110" width="5.19921875" style="1" bestFit="1" customWidth="1"/>
    <col min="14111" max="14336" width="8.796875" style="1"/>
    <col min="14337" max="14337" width="6.19921875" style="1" bestFit="1" customWidth="1"/>
    <col min="14338" max="14338" width="14.59765625" style="1" customWidth="1"/>
    <col min="14339" max="14339" width="5.5" style="1" bestFit="1" customWidth="1"/>
    <col min="14340" max="14341" width="5.59765625" style="1" bestFit="1" customWidth="1"/>
    <col min="14342" max="14342" width="6.19921875" style="1" bestFit="1" customWidth="1"/>
    <col min="14343" max="14343" width="14.59765625" style="1" customWidth="1"/>
    <col min="14344" max="14345" width="5.5" style="1" bestFit="1" customWidth="1"/>
    <col min="14346" max="14346" width="5.19921875" style="1" bestFit="1" customWidth="1"/>
    <col min="14347" max="14347" width="6.19921875" style="1" bestFit="1" customWidth="1"/>
    <col min="14348" max="14348" width="14.59765625" style="1" customWidth="1"/>
    <col min="14349" max="14350" width="5.5" style="1" bestFit="1" customWidth="1"/>
    <col min="14351" max="14351" width="5.59765625" style="1" bestFit="1" customWidth="1"/>
    <col min="14352" max="14352" width="6.19921875" style="1" bestFit="1" customWidth="1"/>
    <col min="14353" max="14353" width="14.59765625" style="1" customWidth="1"/>
    <col min="14354" max="14355" width="5.5" style="1" bestFit="1" customWidth="1"/>
    <col min="14356" max="14356" width="5.19921875" style="1" bestFit="1" customWidth="1"/>
    <col min="14357" max="14357" width="8.796875" style="1"/>
    <col min="14358" max="14358" width="14.59765625" style="1" customWidth="1"/>
    <col min="14359" max="14360" width="5.5" style="1" bestFit="1" customWidth="1"/>
    <col min="14361" max="14361" width="5.59765625" style="1" bestFit="1" customWidth="1"/>
    <col min="14362" max="14362" width="8.796875" style="1"/>
    <col min="14363" max="14363" width="14.59765625" style="1" customWidth="1"/>
    <col min="14364" max="14365" width="5.5" style="1" bestFit="1" customWidth="1"/>
    <col min="14366" max="14366" width="5.19921875" style="1" bestFit="1" customWidth="1"/>
    <col min="14367" max="14592" width="8.796875" style="1"/>
    <col min="14593" max="14593" width="6.19921875" style="1" bestFit="1" customWidth="1"/>
    <col min="14594" max="14594" width="14.59765625" style="1" customWidth="1"/>
    <col min="14595" max="14595" width="5.5" style="1" bestFit="1" customWidth="1"/>
    <col min="14596" max="14597" width="5.59765625" style="1" bestFit="1" customWidth="1"/>
    <col min="14598" max="14598" width="6.19921875" style="1" bestFit="1" customWidth="1"/>
    <col min="14599" max="14599" width="14.59765625" style="1" customWidth="1"/>
    <col min="14600" max="14601" width="5.5" style="1" bestFit="1" customWidth="1"/>
    <col min="14602" max="14602" width="5.19921875" style="1" bestFit="1" customWidth="1"/>
    <col min="14603" max="14603" width="6.19921875" style="1" bestFit="1" customWidth="1"/>
    <col min="14604" max="14604" width="14.59765625" style="1" customWidth="1"/>
    <col min="14605" max="14606" width="5.5" style="1" bestFit="1" customWidth="1"/>
    <col min="14607" max="14607" width="5.59765625" style="1" bestFit="1" customWidth="1"/>
    <col min="14608" max="14608" width="6.19921875" style="1" bestFit="1" customWidth="1"/>
    <col min="14609" max="14609" width="14.59765625" style="1" customWidth="1"/>
    <col min="14610" max="14611" width="5.5" style="1" bestFit="1" customWidth="1"/>
    <col min="14612" max="14612" width="5.19921875" style="1" bestFit="1" customWidth="1"/>
    <col min="14613" max="14613" width="8.796875" style="1"/>
    <col min="14614" max="14614" width="14.59765625" style="1" customWidth="1"/>
    <col min="14615" max="14616" width="5.5" style="1" bestFit="1" customWidth="1"/>
    <col min="14617" max="14617" width="5.59765625" style="1" bestFit="1" customWidth="1"/>
    <col min="14618" max="14618" width="8.796875" style="1"/>
    <col min="14619" max="14619" width="14.59765625" style="1" customWidth="1"/>
    <col min="14620" max="14621" width="5.5" style="1" bestFit="1" customWidth="1"/>
    <col min="14622" max="14622" width="5.19921875" style="1" bestFit="1" customWidth="1"/>
    <col min="14623" max="14848" width="8.796875" style="1"/>
    <col min="14849" max="14849" width="6.19921875" style="1" bestFit="1" customWidth="1"/>
    <col min="14850" max="14850" width="14.59765625" style="1" customWidth="1"/>
    <col min="14851" max="14851" width="5.5" style="1" bestFit="1" customWidth="1"/>
    <col min="14852" max="14853" width="5.59765625" style="1" bestFit="1" customWidth="1"/>
    <col min="14854" max="14854" width="6.19921875" style="1" bestFit="1" customWidth="1"/>
    <col min="14855" max="14855" width="14.59765625" style="1" customWidth="1"/>
    <col min="14856" max="14857" width="5.5" style="1" bestFit="1" customWidth="1"/>
    <col min="14858" max="14858" width="5.19921875" style="1" bestFit="1" customWidth="1"/>
    <col min="14859" max="14859" width="6.19921875" style="1" bestFit="1" customWidth="1"/>
    <col min="14860" max="14860" width="14.59765625" style="1" customWidth="1"/>
    <col min="14861" max="14862" width="5.5" style="1" bestFit="1" customWidth="1"/>
    <col min="14863" max="14863" width="5.59765625" style="1" bestFit="1" customWidth="1"/>
    <col min="14864" max="14864" width="6.19921875" style="1" bestFit="1" customWidth="1"/>
    <col min="14865" max="14865" width="14.59765625" style="1" customWidth="1"/>
    <col min="14866" max="14867" width="5.5" style="1" bestFit="1" customWidth="1"/>
    <col min="14868" max="14868" width="5.19921875" style="1" bestFit="1" customWidth="1"/>
    <col min="14869" max="14869" width="8.796875" style="1"/>
    <col min="14870" max="14870" width="14.59765625" style="1" customWidth="1"/>
    <col min="14871" max="14872" width="5.5" style="1" bestFit="1" customWidth="1"/>
    <col min="14873" max="14873" width="5.59765625" style="1" bestFit="1" customWidth="1"/>
    <col min="14874" max="14874" width="8.796875" style="1"/>
    <col min="14875" max="14875" width="14.59765625" style="1" customWidth="1"/>
    <col min="14876" max="14877" width="5.5" style="1" bestFit="1" customWidth="1"/>
    <col min="14878" max="14878" width="5.19921875" style="1" bestFit="1" customWidth="1"/>
    <col min="14879" max="15104" width="8.796875" style="1"/>
    <col min="15105" max="15105" width="6.19921875" style="1" bestFit="1" customWidth="1"/>
    <col min="15106" max="15106" width="14.59765625" style="1" customWidth="1"/>
    <col min="15107" max="15107" width="5.5" style="1" bestFit="1" customWidth="1"/>
    <col min="15108" max="15109" width="5.59765625" style="1" bestFit="1" customWidth="1"/>
    <col min="15110" max="15110" width="6.19921875" style="1" bestFit="1" customWidth="1"/>
    <col min="15111" max="15111" width="14.59765625" style="1" customWidth="1"/>
    <col min="15112" max="15113" width="5.5" style="1" bestFit="1" customWidth="1"/>
    <col min="15114" max="15114" width="5.19921875" style="1" bestFit="1" customWidth="1"/>
    <col min="15115" max="15115" width="6.19921875" style="1" bestFit="1" customWidth="1"/>
    <col min="15116" max="15116" width="14.59765625" style="1" customWidth="1"/>
    <col min="15117" max="15118" width="5.5" style="1" bestFit="1" customWidth="1"/>
    <col min="15119" max="15119" width="5.59765625" style="1" bestFit="1" customWidth="1"/>
    <col min="15120" max="15120" width="6.19921875" style="1" bestFit="1" customWidth="1"/>
    <col min="15121" max="15121" width="14.59765625" style="1" customWidth="1"/>
    <col min="15122" max="15123" width="5.5" style="1" bestFit="1" customWidth="1"/>
    <col min="15124" max="15124" width="5.19921875" style="1" bestFit="1" customWidth="1"/>
    <col min="15125" max="15125" width="8.796875" style="1"/>
    <col min="15126" max="15126" width="14.59765625" style="1" customWidth="1"/>
    <col min="15127" max="15128" width="5.5" style="1" bestFit="1" customWidth="1"/>
    <col min="15129" max="15129" width="5.59765625" style="1" bestFit="1" customWidth="1"/>
    <col min="15130" max="15130" width="8.796875" style="1"/>
    <col min="15131" max="15131" width="14.59765625" style="1" customWidth="1"/>
    <col min="15132" max="15133" width="5.5" style="1" bestFit="1" customWidth="1"/>
    <col min="15134" max="15134" width="5.19921875" style="1" bestFit="1" customWidth="1"/>
    <col min="15135" max="15360" width="8.796875" style="1"/>
    <col min="15361" max="15361" width="6.19921875" style="1" bestFit="1" customWidth="1"/>
    <col min="15362" max="15362" width="14.59765625" style="1" customWidth="1"/>
    <col min="15363" max="15363" width="5.5" style="1" bestFit="1" customWidth="1"/>
    <col min="15364" max="15365" width="5.59765625" style="1" bestFit="1" customWidth="1"/>
    <col min="15366" max="15366" width="6.19921875" style="1" bestFit="1" customWidth="1"/>
    <col min="15367" max="15367" width="14.59765625" style="1" customWidth="1"/>
    <col min="15368" max="15369" width="5.5" style="1" bestFit="1" customWidth="1"/>
    <col min="15370" max="15370" width="5.19921875" style="1" bestFit="1" customWidth="1"/>
    <col min="15371" max="15371" width="6.19921875" style="1" bestFit="1" customWidth="1"/>
    <col min="15372" max="15372" width="14.59765625" style="1" customWidth="1"/>
    <col min="15373" max="15374" width="5.5" style="1" bestFit="1" customWidth="1"/>
    <col min="15375" max="15375" width="5.59765625" style="1" bestFit="1" customWidth="1"/>
    <col min="15376" max="15376" width="6.19921875" style="1" bestFit="1" customWidth="1"/>
    <col min="15377" max="15377" width="14.59765625" style="1" customWidth="1"/>
    <col min="15378" max="15379" width="5.5" style="1" bestFit="1" customWidth="1"/>
    <col min="15380" max="15380" width="5.19921875" style="1" bestFit="1" customWidth="1"/>
    <col min="15381" max="15381" width="8.796875" style="1"/>
    <col min="15382" max="15382" width="14.59765625" style="1" customWidth="1"/>
    <col min="15383" max="15384" width="5.5" style="1" bestFit="1" customWidth="1"/>
    <col min="15385" max="15385" width="5.59765625" style="1" bestFit="1" customWidth="1"/>
    <col min="15386" max="15386" width="8.796875" style="1"/>
    <col min="15387" max="15387" width="14.59765625" style="1" customWidth="1"/>
    <col min="15388" max="15389" width="5.5" style="1" bestFit="1" customWidth="1"/>
    <col min="15390" max="15390" width="5.19921875" style="1" bestFit="1" customWidth="1"/>
    <col min="15391" max="15616" width="8.796875" style="1"/>
    <col min="15617" max="15617" width="6.19921875" style="1" bestFit="1" customWidth="1"/>
    <col min="15618" max="15618" width="14.59765625" style="1" customWidth="1"/>
    <col min="15619" max="15619" width="5.5" style="1" bestFit="1" customWidth="1"/>
    <col min="15620" max="15621" width="5.59765625" style="1" bestFit="1" customWidth="1"/>
    <col min="15622" max="15622" width="6.19921875" style="1" bestFit="1" customWidth="1"/>
    <col min="15623" max="15623" width="14.59765625" style="1" customWidth="1"/>
    <col min="15624" max="15625" width="5.5" style="1" bestFit="1" customWidth="1"/>
    <col min="15626" max="15626" width="5.19921875" style="1" bestFit="1" customWidth="1"/>
    <col min="15627" max="15627" width="6.19921875" style="1" bestFit="1" customWidth="1"/>
    <col min="15628" max="15628" width="14.59765625" style="1" customWidth="1"/>
    <col min="15629" max="15630" width="5.5" style="1" bestFit="1" customWidth="1"/>
    <col min="15631" max="15631" width="5.59765625" style="1" bestFit="1" customWidth="1"/>
    <col min="15632" max="15632" width="6.19921875" style="1" bestFit="1" customWidth="1"/>
    <col min="15633" max="15633" width="14.59765625" style="1" customWidth="1"/>
    <col min="15634" max="15635" width="5.5" style="1" bestFit="1" customWidth="1"/>
    <col min="15636" max="15636" width="5.19921875" style="1" bestFit="1" customWidth="1"/>
    <col min="15637" max="15637" width="8.796875" style="1"/>
    <col min="15638" max="15638" width="14.59765625" style="1" customWidth="1"/>
    <col min="15639" max="15640" width="5.5" style="1" bestFit="1" customWidth="1"/>
    <col min="15641" max="15641" width="5.59765625" style="1" bestFit="1" customWidth="1"/>
    <col min="15642" max="15642" width="8.796875" style="1"/>
    <col min="15643" max="15643" width="14.59765625" style="1" customWidth="1"/>
    <col min="15644" max="15645" width="5.5" style="1" bestFit="1" customWidth="1"/>
    <col min="15646" max="15646" width="5.19921875" style="1" bestFit="1" customWidth="1"/>
    <col min="15647" max="15872" width="8.796875" style="1"/>
    <col min="15873" max="15873" width="6.19921875" style="1" bestFit="1" customWidth="1"/>
    <col min="15874" max="15874" width="14.59765625" style="1" customWidth="1"/>
    <col min="15875" max="15875" width="5.5" style="1" bestFit="1" customWidth="1"/>
    <col min="15876" max="15877" width="5.59765625" style="1" bestFit="1" customWidth="1"/>
    <col min="15878" max="15878" width="6.19921875" style="1" bestFit="1" customWidth="1"/>
    <col min="15879" max="15879" width="14.59765625" style="1" customWidth="1"/>
    <col min="15880" max="15881" width="5.5" style="1" bestFit="1" customWidth="1"/>
    <col min="15882" max="15882" width="5.19921875" style="1" bestFit="1" customWidth="1"/>
    <col min="15883" max="15883" width="6.19921875" style="1" bestFit="1" customWidth="1"/>
    <col min="15884" max="15884" width="14.59765625" style="1" customWidth="1"/>
    <col min="15885" max="15886" width="5.5" style="1" bestFit="1" customWidth="1"/>
    <col min="15887" max="15887" width="5.59765625" style="1" bestFit="1" customWidth="1"/>
    <col min="15888" max="15888" width="6.19921875" style="1" bestFit="1" customWidth="1"/>
    <col min="15889" max="15889" width="14.59765625" style="1" customWidth="1"/>
    <col min="15890" max="15891" width="5.5" style="1" bestFit="1" customWidth="1"/>
    <col min="15892" max="15892" width="5.19921875" style="1" bestFit="1" customWidth="1"/>
    <col min="15893" max="15893" width="8.796875" style="1"/>
    <col min="15894" max="15894" width="14.59765625" style="1" customWidth="1"/>
    <col min="15895" max="15896" width="5.5" style="1" bestFit="1" customWidth="1"/>
    <col min="15897" max="15897" width="5.59765625" style="1" bestFit="1" customWidth="1"/>
    <col min="15898" max="15898" width="8.796875" style="1"/>
    <col min="15899" max="15899" width="14.59765625" style="1" customWidth="1"/>
    <col min="15900" max="15901" width="5.5" style="1" bestFit="1" customWidth="1"/>
    <col min="15902" max="15902" width="5.19921875" style="1" bestFit="1" customWidth="1"/>
    <col min="15903" max="16128" width="8.796875" style="1"/>
    <col min="16129" max="16129" width="6.19921875" style="1" bestFit="1" customWidth="1"/>
    <col min="16130" max="16130" width="14.59765625" style="1" customWidth="1"/>
    <col min="16131" max="16131" width="5.5" style="1" bestFit="1" customWidth="1"/>
    <col min="16132" max="16133" width="5.59765625" style="1" bestFit="1" customWidth="1"/>
    <col min="16134" max="16134" width="6.19921875" style="1" bestFit="1" customWidth="1"/>
    <col min="16135" max="16135" width="14.59765625" style="1" customWidth="1"/>
    <col min="16136" max="16137" width="5.5" style="1" bestFit="1" customWidth="1"/>
    <col min="16138" max="16138" width="5.19921875" style="1" bestFit="1" customWidth="1"/>
    <col min="16139" max="16139" width="6.19921875" style="1" bestFit="1" customWidth="1"/>
    <col min="16140" max="16140" width="14.59765625" style="1" customWidth="1"/>
    <col min="16141" max="16142" width="5.5" style="1" bestFit="1" customWidth="1"/>
    <col min="16143" max="16143" width="5.59765625" style="1" bestFit="1" customWidth="1"/>
    <col min="16144" max="16144" width="6.19921875" style="1" bestFit="1" customWidth="1"/>
    <col min="16145" max="16145" width="14.59765625" style="1" customWidth="1"/>
    <col min="16146" max="16147" width="5.5" style="1" bestFit="1" customWidth="1"/>
    <col min="16148" max="16148" width="5.19921875" style="1" bestFit="1" customWidth="1"/>
    <col min="16149" max="16149" width="8.796875" style="1"/>
    <col min="16150" max="16150" width="14.59765625" style="1" customWidth="1"/>
    <col min="16151" max="16152" width="5.5" style="1" bestFit="1" customWidth="1"/>
    <col min="16153" max="16153" width="5.59765625" style="1" bestFit="1" customWidth="1"/>
    <col min="16154" max="16154" width="8.796875" style="1"/>
    <col min="16155" max="16155" width="14.59765625" style="1" customWidth="1"/>
    <col min="16156" max="16157" width="5.5" style="1" bestFit="1" customWidth="1"/>
    <col min="16158" max="16158" width="5.19921875" style="1" bestFit="1" customWidth="1"/>
    <col min="16159" max="16384" width="8.796875" style="1"/>
  </cols>
  <sheetData>
    <row r="1" spans="1:30" ht="38.4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s="2" customFormat="1" ht="27">
      <c r="A2" s="546" t="s">
        <v>1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</row>
    <row r="3" spans="1:30" s="3" customFormat="1" ht="27.6" thickBot="1">
      <c r="A3" s="546" t="s">
        <v>1507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</row>
    <row r="4" spans="1:30" s="2" customFormat="1" ht="21.6" thickBot="1">
      <c r="A4" s="536" t="s">
        <v>3</v>
      </c>
      <c r="B4" s="534"/>
      <c r="C4" s="534"/>
      <c r="D4" s="534"/>
      <c r="E4" s="534"/>
      <c r="F4" s="534"/>
      <c r="G4" s="534"/>
      <c r="H4" s="534"/>
      <c r="I4" s="534"/>
      <c r="J4" s="535"/>
      <c r="K4" s="536" t="s">
        <v>4</v>
      </c>
      <c r="L4" s="534"/>
      <c r="M4" s="534"/>
      <c r="N4" s="534"/>
      <c r="O4" s="534"/>
      <c r="P4" s="534"/>
      <c r="Q4" s="534"/>
      <c r="R4" s="534"/>
      <c r="S4" s="534"/>
      <c r="T4" s="535"/>
      <c r="U4" s="536" t="s">
        <v>5</v>
      </c>
      <c r="V4" s="534"/>
      <c r="W4" s="534"/>
      <c r="X4" s="534"/>
      <c r="Y4" s="534"/>
      <c r="Z4" s="534"/>
      <c r="AA4" s="534"/>
      <c r="AB4" s="534"/>
      <c r="AC4" s="534"/>
      <c r="AD4" s="535"/>
    </row>
    <row r="5" spans="1:30" s="2" customFormat="1" ht="21.6" thickBot="1">
      <c r="A5" s="547" t="s">
        <v>6</v>
      </c>
      <c r="B5" s="520"/>
      <c r="C5" s="520"/>
      <c r="D5" s="520"/>
      <c r="E5" s="520"/>
      <c r="F5" s="520" t="s">
        <v>7</v>
      </c>
      <c r="G5" s="520"/>
      <c r="H5" s="520"/>
      <c r="I5" s="520"/>
      <c r="J5" s="544"/>
      <c r="K5" s="547" t="s">
        <v>6</v>
      </c>
      <c r="L5" s="520"/>
      <c r="M5" s="520"/>
      <c r="N5" s="520"/>
      <c r="O5" s="520"/>
      <c r="P5" s="520" t="s">
        <v>7</v>
      </c>
      <c r="Q5" s="520"/>
      <c r="R5" s="520"/>
      <c r="S5" s="520"/>
      <c r="T5" s="544"/>
      <c r="U5" s="547" t="s">
        <v>6</v>
      </c>
      <c r="V5" s="520"/>
      <c r="W5" s="520"/>
      <c r="X5" s="520"/>
      <c r="Y5" s="520"/>
      <c r="Z5" s="520" t="s">
        <v>7</v>
      </c>
      <c r="AA5" s="520"/>
      <c r="AB5" s="520"/>
      <c r="AC5" s="520"/>
      <c r="AD5" s="544"/>
    </row>
    <row r="6" spans="1:30" s="2" customFormat="1" ht="21.6" thickBot="1">
      <c r="A6" s="536" t="s">
        <v>8</v>
      </c>
      <c r="B6" s="534"/>
      <c r="C6" s="534"/>
      <c r="D6" s="534"/>
      <c r="E6" s="534"/>
      <c r="F6" s="534"/>
      <c r="G6" s="534"/>
      <c r="H6" s="534"/>
      <c r="I6" s="534"/>
      <c r="J6" s="535"/>
      <c r="K6" s="536" t="s">
        <v>8</v>
      </c>
      <c r="L6" s="534"/>
      <c r="M6" s="534"/>
      <c r="N6" s="534"/>
      <c r="O6" s="534"/>
      <c r="P6" s="534"/>
      <c r="Q6" s="534"/>
      <c r="R6" s="534"/>
      <c r="S6" s="534"/>
      <c r="T6" s="535"/>
      <c r="U6" s="536" t="s">
        <v>8</v>
      </c>
      <c r="V6" s="534"/>
      <c r="W6" s="534"/>
      <c r="X6" s="534"/>
      <c r="Y6" s="534"/>
      <c r="Z6" s="534"/>
      <c r="AA6" s="534"/>
      <c r="AB6" s="534"/>
      <c r="AC6" s="534"/>
      <c r="AD6" s="535"/>
    </row>
    <row r="7" spans="1:30" s="2" customFormat="1" ht="21.6" thickBot="1">
      <c r="A7" s="4" t="s">
        <v>9</v>
      </c>
      <c r="B7" s="107" t="s">
        <v>10</v>
      </c>
      <c r="C7" s="6" t="s">
        <v>11</v>
      </c>
      <c r="D7" s="6" t="s">
        <v>12</v>
      </c>
      <c r="E7" s="7" t="s">
        <v>13</v>
      </c>
      <c r="F7" s="8" t="s">
        <v>9</v>
      </c>
      <c r="G7" s="107" t="s">
        <v>10</v>
      </c>
      <c r="H7" s="6" t="s">
        <v>11</v>
      </c>
      <c r="I7" s="6" t="s">
        <v>12</v>
      </c>
      <c r="J7" s="9" t="s">
        <v>13</v>
      </c>
      <c r="K7" s="230" t="s">
        <v>9</v>
      </c>
      <c r="L7" s="231" t="s">
        <v>10</v>
      </c>
      <c r="M7" s="6" t="s">
        <v>11</v>
      </c>
      <c r="N7" s="6" t="s">
        <v>12</v>
      </c>
      <c r="O7" s="7" t="s">
        <v>13</v>
      </c>
      <c r="P7" s="228" t="s">
        <v>9</v>
      </c>
      <c r="Q7" s="231" t="s">
        <v>10</v>
      </c>
      <c r="R7" s="6" t="s">
        <v>11</v>
      </c>
      <c r="S7" s="6" t="s">
        <v>12</v>
      </c>
      <c r="T7" s="9" t="s">
        <v>13</v>
      </c>
      <c r="U7" s="230" t="s">
        <v>9</v>
      </c>
      <c r="V7" s="231" t="s">
        <v>10</v>
      </c>
      <c r="W7" s="6" t="s">
        <v>11</v>
      </c>
      <c r="X7" s="6" t="s">
        <v>12</v>
      </c>
      <c r="Y7" s="7" t="s">
        <v>13</v>
      </c>
      <c r="Z7" s="228" t="s">
        <v>9</v>
      </c>
      <c r="AA7" s="231" t="s">
        <v>10</v>
      </c>
      <c r="AB7" s="6" t="s">
        <v>11</v>
      </c>
      <c r="AC7" s="6" t="s">
        <v>12</v>
      </c>
      <c r="AD7" s="9" t="s">
        <v>13</v>
      </c>
    </row>
    <row r="8" spans="1:30" s="2" customFormat="1">
      <c r="A8" s="75" t="s">
        <v>14</v>
      </c>
      <c r="B8" s="76" t="s">
        <v>197</v>
      </c>
      <c r="C8" s="247">
        <v>1.5</v>
      </c>
      <c r="D8" s="247">
        <v>3</v>
      </c>
      <c r="E8" s="20">
        <v>60</v>
      </c>
      <c r="F8" s="109" t="s">
        <v>16</v>
      </c>
      <c r="G8" s="76" t="s">
        <v>197</v>
      </c>
      <c r="H8" s="247">
        <v>1.5</v>
      </c>
      <c r="I8" s="247">
        <v>3</v>
      </c>
      <c r="J8" s="110">
        <v>60</v>
      </c>
      <c r="K8" s="75" t="s">
        <v>18</v>
      </c>
      <c r="L8" s="76" t="s">
        <v>197</v>
      </c>
      <c r="M8" s="247">
        <v>1.5</v>
      </c>
      <c r="N8" s="247">
        <v>3</v>
      </c>
      <c r="O8" s="20">
        <v>60</v>
      </c>
      <c r="P8" s="79" t="s">
        <v>20</v>
      </c>
      <c r="Q8" s="76" t="s">
        <v>197</v>
      </c>
      <c r="R8" s="247">
        <v>1.5</v>
      </c>
      <c r="S8" s="247">
        <v>3</v>
      </c>
      <c r="T8" s="110">
        <v>60</v>
      </c>
      <c r="U8" s="75" t="s">
        <v>22</v>
      </c>
      <c r="V8" s="76" t="s">
        <v>197</v>
      </c>
      <c r="W8" s="247">
        <v>1.5</v>
      </c>
      <c r="X8" s="247">
        <v>3</v>
      </c>
      <c r="Y8" s="20">
        <v>60</v>
      </c>
      <c r="Z8" s="79" t="s">
        <v>24</v>
      </c>
      <c r="AA8" s="76" t="s">
        <v>197</v>
      </c>
      <c r="AB8" s="247">
        <v>1.5</v>
      </c>
      <c r="AC8" s="247">
        <v>3</v>
      </c>
      <c r="AD8" s="110">
        <v>60</v>
      </c>
    </row>
    <row r="9" spans="1:30" s="2" customFormat="1">
      <c r="A9" s="83" t="s">
        <v>26</v>
      </c>
      <c r="B9" s="84" t="s">
        <v>198</v>
      </c>
      <c r="C9" s="235">
        <v>1.5</v>
      </c>
      <c r="D9" s="235">
        <v>3</v>
      </c>
      <c r="E9" s="29">
        <v>60</v>
      </c>
      <c r="F9" s="111" t="s">
        <v>28</v>
      </c>
      <c r="G9" s="84" t="s">
        <v>198</v>
      </c>
      <c r="H9" s="235">
        <v>1.5</v>
      </c>
      <c r="I9" s="235">
        <v>3</v>
      </c>
      <c r="J9" s="112">
        <v>60</v>
      </c>
      <c r="K9" s="75" t="s">
        <v>30</v>
      </c>
      <c r="L9" s="84" t="s">
        <v>198</v>
      </c>
      <c r="M9" s="235">
        <v>1.5</v>
      </c>
      <c r="N9" s="235">
        <v>3</v>
      </c>
      <c r="O9" s="29">
        <v>60</v>
      </c>
      <c r="P9" s="79" t="s">
        <v>32</v>
      </c>
      <c r="Q9" s="84" t="s">
        <v>198</v>
      </c>
      <c r="R9" s="235">
        <v>1.5</v>
      </c>
      <c r="S9" s="235">
        <v>3</v>
      </c>
      <c r="T9" s="112">
        <v>60</v>
      </c>
      <c r="U9" s="75" t="s">
        <v>34</v>
      </c>
      <c r="V9" s="84" t="s">
        <v>198</v>
      </c>
      <c r="W9" s="235">
        <v>1.5</v>
      </c>
      <c r="X9" s="235">
        <v>3</v>
      </c>
      <c r="Y9" s="29">
        <v>60</v>
      </c>
      <c r="Z9" s="79" t="s">
        <v>36</v>
      </c>
      <c r="AA9" s="84" t="s">
        <v>198</v>
      </c>
      <c r="AB9" s="235">
        <v>1.5</v>
      </c>
      <c r="AC9" s="235">
        <v>3</v>
      </c>
      <c r="AD9" s="112">
        <v>60</v>
      </c>
    </row>
    <row r="10" spans="1:30" s="2" customFormat="1">
      <c r="A10" s="83" t="s">
        <v>38</v>
      </c>
      <c r="B10" s="84" t="s">
        <v>199</v>
      </c>
      <c r="C10" s="235">
        <v>1.5</v>
      </c>
      <c r="D10" s="235">
        <v>3</v>
      </c>
      <c r="E10" s="29">
        <v>60</v>
      </c>
      <c r="F10" s="111" t="s">
        <v>40</v>
      </c>
      <c r="G10" s="84" t="s">
        <v>199</v>
      </c>
      <c r="H10" s="235">
        <v>1.5</v>
      </c>
      <c r="I10" s="235">
        <v>3</v>
      </c>
      <c r="J10" s="112">
        <v>60</v>
      </c>
      <c r="K10" s="75" t="s">
        <v>42</v>
      </c>
      <c r="L10" s="84" t="s">
        <v>199</v>
      </c>
      <c r="M10" s="235">
        <v>1.5</v>
      </c>
      <c r="N10" s="235">
        <v>3</v>
      </c>
      <c r="O10" s="29">
        <v>60</v>
      </c>
      <c r="P10" s="79" t="s">
        <v>44</v>
      </c>
      <c r="Q10" s="84" t="s">
        <v>199</v>
      </c>
      <c r="R10" s="235">
        <v>1.5</v>
      </c>
      <c r="S10" s="235">
        <v>3</v>
      </c>
      <c r="T10" s="112">
        <v>60</v>
      </c>
      <c r="U10" s="75" t="s">
        <v>46</v>
      </c>
      <c r="V10" s="84" t="s">
        <v>199</v>
      </c>
      <c r="W10" s="235">
        <v>1.5</v>
      </c>
      <c r="X10" s="235">
        <v>3</v>
      </c>
      <c r="Y10" s="29">
        <v>60</v>
      </c>
      <c r="Z10" s="79" t="s">
        <v>48</v>
      </c>
      <c r="AA10" s="84" t="s">
        <v>199</v>
      </c>
      <c r="AB10" s="235">
        <v>1.5</v>
      </c>
      <c r="AC10" s="235">
        <v>3</v>
      </c>
      <c r="AD10" s="112">
        <v>60</v>
      </c>
    </row>
    <row r="11" spans="1:30" s="2" customFormat="1">
      <c r="A11" s="83" t="s">
        <v>50</v>
      </c>
      <c r="B11" s="84" t="s">
        <v>200</v>
      </c>
      <c r="C11" s="235">
        <v>1.5</v>
      </c>
      <c r="D11" s="235">
        <v>3</v>
      </c>
      <c r="E11" s="29">
        <v>60</v>
      </c>
      <c r="F11" s="111" t="s">
        <v>62</v>
      </c>
      <c r="G11" s="84" t="s">
        <v>200</v>
      </c>
      <c r="H11" s="235">
        <v>1.5</v>
      </c>
      <c r="I11" s="235">
        <v>3</v>
      </c>
      <c r="J11" s="112">
        <v>60</v>
      </c>
      <c r="K11" s="75" t="s">
        <v>54</v>
      </c>
      <c r="L11" s="84" t="s">
        <v>200</v>
      </c>
      <c r="M11" s="235">
        <v>1.5</v>
      </c>
      <c r="N11" s="235">
        <v>3</v>
      </c>
      <c r="O11" s="29">
        <v>60</v>
      </c>
      <c r="P11" s="79" t="s">
        <v>66</v>
      </c>
      <c r="Q11" s="84" t="s">
        <v>200</v>
      </c>
      <c r="R11" s="235">
        <v>1.5</v>
      </c>
      <c r="S11" s="235">
        <v>3</v>
      </c>
      <c r="T11" s="112">
        <v>60</v>
      </c>
      <c r="U11" s="75" t="s">
        <v>58</v>
      </c>
      <c r="V11" s="84" t="s">
        <v>200</v>
      </c>
      <c r="W11" s="235">
        <v>1.5</v>
      </c>
      <c r="X11" s="235">
        <v>3</v>
      </c>
      <c r="Y11" s="29">
        <v>60</v>
      </c>
      <c r="Z11" s="79" t="s">
        <v>70</v>
      </c>
      <c r="AA11" s="84" t="s">
        <v>200</v>
      </c>
      <c r="AB11" s="235">
        <v>1.5</v>
      </c>
      <c r="AC11" s="235">
        <v>3</v>
      </c>
      <c r="AD11" s="112">
        <v>60</v>
      </c>
    </row>
    <row r="12" spans="1:30" s="2" customFormat="1">
      <c r="A12" s="83" t="s">
        <v>52</v>
      </c>
      <c r="B12" s="84" t="s">
        <v>201</v>
      </c>
      <c r="C12" s="235">
        <v>0.5</v>
      </c>
      <c r="D12" s="235">
        <v>1</v>
      </c>
      <c r="E12" s="29">
        <v>20</v>
      </c>
      <c r="F12" s="111" t="s">
        <v>64</v>
      </c>
      <c r="G12" s="84" t="s">
        <v>202</v>
      </c>
      <c r="H12" s="235">
        <v>0.5</v>
      </c>
      <c r="I12" s="235">
        <v>1</v>
      </c>
      <c r="J12" s="112">
        <v>20</v>
      </c>
      <c r="K12" s="75" t="s">
        <v>54</v>
      </c>
      <c r="L12" s="84" t="s">
        <v>202</v>
      </c>
      <c r="M12" s="235">
        <v>0.5</v>
      </c>
      <c r="N12" s="235">
        <v>1</v>
      </c>
      <c r="O12" s="29">
        <v>20</v>
      </c>
      <c r="P12" s="79" t="s">
        <v>66</v>
      </c>
      <c r="Q12" s="84" t="s">
        <v>202</v>
      </c>
      <c r="R12" s="235">
        <v>0.5</v>
      </c>
      <c r="S12" s="235">
        <v>1</v>
      </c>
      <c r="T12" s="112">
        <v>20</v>
      </c>
      <c r="U12" s="75" t="s">
        <v>58</v>
      </c>
      <c r="V12" s="84" t="s">
        <v>202</v>
      </c>
      <c r="W12" s="235">
        <v>0.5</v>
      </c>
      <c r="X12" s="235">
        <v>1</v>
      </c>
      <c r="Y12" s="29">
        <v>20</v>
      </c>
      <c r="Z12" s="79" t="s">
        <v>70</v>
      </c>
      <c r="AA12" s="84" t="s">
        <v>202</v>
      </c>
      <c r="AB12" s="235">
        <v>0.5</v>
      </c>
      <c r="AC12" s="235">
        <v>1</v>
      </c>
      <c r="AD12" s="112">
        <v>20</v>
      </c>
    </row>
    <row r="13" spans="1:30" s="2" customFormat="1">
      <c r="A13" s="83" t="s">
        <v>74</v>
      </c>
      <c r="B13" s="84" t="s">
        <v>203</v>
      </c>
      <c r="C13" s="235">
        <v>1</v>
      </c>
      <c r="D13" s="235">
        <v>2</v>
      </c>
      <c r="E13" s="29">
        <v>40</v>
      </c>
      <c r="F13" s="111" t="s">
        <v>76</v>
      </c>
      <c r="G13" s="84" t="s">
        <v>204</v>
      </c>
      <c r="H13" s="235">
        <v>1</v>
      </c>
      <c r="I13" s="235">
        <v>2</v>
      </c>
      <c r="J13" s="112">
        <v>40</v>
      </c>
      <c r="K13" s="75" t="s">
        <v>78</v>
      </c>
      <c r="L13" s="84" t="s">
        <v>204</v>
      </c>
      <c r="M13" s="235">
        <v>1</v>
      </c>
      <c r="N13" s="235">
        <v>2</v>
      </c>
      <c r="O13" s="29">
        <v>40</v>
      </c>
      <c r="P13" s="79" t="s">
        <v>80</v>
      </c>
      <c r="Q13" s="84" t="s">
        <v>204</v>
      </c>
      <c r="R13" s="235">
        <v>1</v>
      </c>
      <c r="S13" s="235">
        <v>2</v>
      </c>
      <c r="T13" s="112">
        <v>40</v>
      </c>
      <c r="U13" s="75" t="s">
        <v>82</v>
      </c>
      <c r="V13" s="84" t="s">
        <v>204</v>
      </c>
      <c r="W13" s="235">
        <v>1</v>
      </c>
      <c r="X13" s="235">
        <v>2</v>
      </c>
      <c r="Y13" s="29">
        <v>40</v>
      </c>
      <c r="Z13" s="79" t="s">
        <v>84</v>
      </c>
      <c r="AA13" s="84" t="s">
        <v>204</v>
      </c>
      <c r="AB13" s="235">
        <v>1</v>
      </c>
      <c r="AC13" s="235">
        <v>2</v>
      </c>
      <c r="AD13" s="112">
        <v>40</v>
      </c>
    </row>
    <row r="14" spans="1:30" s="2" customFormat="1">
      <c r="A14" s="83" t="s">
        <v>86</v>
      </c>
      <c r="B14" s="84" t="s">
        <v>205</v>
      </c>
      <c r="C14" s="235">
        <v>1</v>
      </c>
      <c r="D14" s="235">
        <v>2</v>
      </c>
      <c r="E14" s="29">
        <v>40</v>
      </c>
      <c r="F14" s="111" t="s">
        <v>98</v>
      </c>
      <c r="G14" s="84" t="s">
        <v>205</v>
      </c>
      <c r="H14" s="235">
        <v>1</v>
      </c>
      <c r="I14" s="235">
        <v>2</v>
      </c>
      <c r="J14" s="112">
        <v>40</v>
      </c>
      <c r="K14" s="75" t="s">
        <v>90</v>
      </c>
      <c r="L14" s="84" t="s">
        <v>206</v>
      </c>
      <c r="M14" s="235">
        <v>1</v>
      </c>
      <c r="N14" s="235">
        <v>2</v>
      </c>
      <c r="O14" s="29">
        <v>40</v>
      </c>
      <c r="P14" s="79" t="s">
        <v>102</v>
      </c>
      <c r="Q14" s="84" t="s">
        <v>206</v>
      </c>
      <c r="R14" s="235">
        <v>1</v>
      </c>
      <c r="S14" s="235">
        <v>2</v>
      </c>
      <c r="T14" s="112">
        <v>40</v>
      </c>
      <c r="U14" s="75" t="s">
        <v>94</v>
      </c>
      <c r="V14" s="84" t="s">
        <v>206</v>
      </c>
      <c r="W14" s="235">
        <v>1</v>
      </c>
      <c r="X14" s="235">
        <v>2</v>
      </c>
      <c r="Y14" s="29">
        <v>40</v>
      </c>
      <c r="Z14" s="79" t="s">
        <v>106</v>
      </c>
      <c r="AA14" s="84" t="s">
        <v>206</v>
      </c>
      <c r="AB14" s="235">
        <v>1</v>
      </c>
      <c r="AC14" s="235">
        <v>2</v>
      </c>
      <c r="AD14" s="112">
        <v>40</v>
      </c>
    </row>
    <row r="15" spans="1:30" s="2" customFormat="1">
      <c r="A15" s="83" t="s">
        <v>110</v>
      </c>
      <c r="B15" s="84" t="s">
        <v>207</v>
      </c>
      <c r="C15" s="235">
        <v>1</v>
      </c>
      <c r="D15" s="235">
        <v>2</v>
      </c>
      <c r="E15" s="29">
        <v>40</v>
      </c>
      <c r="F15" s="111" t="s">
        <v>112</v>
      </c>
      <c r="G15" s="84" t="s">
        <v>207</v>
      </c>
      <c r="H15" s="235">
        <v>1</v>
      </c>
      <c r="I15" s="235">
        <v>2</v>
      </c>
      <c r="J15" s="112">
        <v>40</v>
      </c>
      <c r="K15" s="75" t="s">
        <v>114</v>
      </c>
      <c r="L15" s="84" t="s">
        <v>207</v>
      </c>
      <c r="M15" s="235">
        <v>1</v>
      </c>
      <c r="N15" s="235">
        <v>2</v>
      </c>
      <c r="O15" s="29">
        <v>40</v>
      </c>
      <c r="P15" s="79" t="s">
        <v>116</v>
      </c>
      <c r="Q15" s="84" t="s">
        <v>207</v>
      </c>
      <c r="R15" s="235">
        <v>1</v>
      </c>
      <c r="S15" s="235">
        <v>2</v>
      </c>
      <c r="T15" s="112">
        <v>40</v>
      </c>
      <c r="U15" s="75" t="s">
        <v>118</v>
      </c>
      <c r="V15" s="84" t="s">
        <v>207</v>
      </c>
      <c r="W15" s="235">
        <v>1</v>
      </c>
      <c r="X15" s="235">
        <v>2</v>
      </c>
      <c r="Y15" s="29">
        <v>40</v>
      </c>
      <c r="Z15" s="79" t="s">
        <v>120</v>
      </c>
      <c r="AA15" s="84" t="s">
        <v>207</v>
      </c>
      <c r="AB15" s="235">
        <v>1</v>
      </c>
      <c r="AC15" s="235">
        <v>2</v>
      </c>
      <c r="AD15" s="112">
        <v>40</v>
      </c>
    </row>
    <row r="16" spans="1:30" s="2" customFormat="1" ht="21.6" thickBot="1">
      <c r="A16" s="113" t="s">
        <v>122</v>
      </c>
      <c r="B16" s="114" t="s">
        <v>208</v>
      </c>
      <c r="C16" s="238">
        <v>1.5</v>
      </c>
      <c r="D16" s="238">
        <v>3</v>
      </c>
      <c r="E16" s="36">
        <v>60</v>
      </c>
      <c r="F16" s="115" t="s">
        <v>124</v>
      </c>
      <c r="G16" s="114" t="s">
        <v>208</v>
      </c>
      <c r="H16" s="238">
        <v>1.5</v>
      </c>
      <c r="I16" s="238">
        <v>3</v>
      </c>
      <c r="J16" s="116">
        <v>60</v>
      </c>
      <c r="K16" s="75" t="s">
        <v>126</v>
      </c>
      <c r="L16" s="114" t="s">
        <v>208</v>
      </c>
      <c r="M16" s="238">
        <v>1.5</v>
      </c>
      <c r="N16" s="238">
        <v>3</v>
      </c>
      <c r="O16" s="117">
        <v>60</v>
      </c>
      <c r="P16" s="118" t="s">
        <v>128</v>
      </c>
      <c r="Q16" s="114" t="s">
        <v>208</v>
      </c>
      <c r="R16" s="238">
        <v>1.5</v>
      </c>
      <c r="S16" s="238">
        <v>3</v>
      </c>
      <c r="T16" s="116">
        <v>60</v>
      </c>
      <c r="U16" s="75" t="s">
        <v>130</v>
      </c>
      <c r="V16" s="114" t="s">
        <v>208</v>
      </c>
      <c r="W16" s="238">
        <v>1.5</v>
      </c>
      <c r="X16" s="238">
        <v>3</v>
      </c>
      <c r="Y16" s="117">
        <v>60</v>
      </c>
      <c r="Z16" s="118" t="s">
        <v>132</v>
      </c>
      <c r="AA16" s="114" t="s">
        <v>208</v>
      </c>
      <c r="AB16" s="238">
        <v>1.5</v>
      </c>
      <c r="AC16" s="238">
        <v>3</v>
      </c>
      <c r="AD16" s="116">
        <v>60</v>
      </c>
    </row>
    <row r="17" spans="1:30" s="2" customFormat="1" ht="21.6" thickBot="1">
      <c r="A17" s="536" t="s">
        <v>134</v>
      </c>
      <c r="B17" s="560"/>
      <c r="C17" s="41">
        <f>SUM(C8:C16)</f>
        <v>11</v>
      </c>
      <c r="D17" s="231">
        <f>SUM(D8:D16)</f>
        <v>22</v>
      </c>
      <c r="E17" s="43">
        <f>SUM(E8:E16)</f>
        <v>440</v>
      </c>
      <c r="F17" s="534" t="s">
        <v>134</v>
      </c>
      <c r="G17" s="560"/>
      <c r="H17" s="41">
        <f>SUM(H8:H16)</f>
        <v>11</v>
      </c>
      <c r="I17" s="231">
        <f>SUM(I8:I16)</f>
        <v>22</v>
      </c>
      <c r="J17" s="227">
        <f>SUM(J8:J16)</f>
        <v>440</v>
      </c>
      <c r="K17" s="536" t="s">
        <v>134</v>
      </c>
      <c r="L17" s="560"/>
      <c r="M17" s="41">
        <f>SUM(M8:M16)</f>
        <v>11</v>
      </c>
      <c r="N17" s="231">
        <f>SUM(N8:N16)</f>
        <v>22</v>
      </c>
      <c r="O17" s="43">
        <f>SUM(O8:O16)</f>
        <v>440</v>
      </c>
      <c r="P17" s="520" t="s">
        <v>134</v>
      </c>
      <c r="Q17" s="521"/>
      <c r="R17" s="41">
        <f>SUM(R8:R16)</f>
        <v>11</v>
      </c>
      <c r="S17" s="231">
        <f>SUM(S8:S16)</f>
        <v>22</v>
      </c>
      <c r="T17" s="227">
        <f>SUM(T8:T16)</f>
        <v>440</v>
      </c>
      <c r="U17" s="536" t="s">
        <v>134</v>
      </c>
      <c r="V17" s="560"/>
      <c r="W17" s="41">
        <f>SUM(W8:W16)</f>
        <v>11</v>
      </c>
      <c r="X17" s="231">
        <f>SUM(X8:X16)</f>
        <v>22</v>
      </c>
      <c r="Y17" s="43">
        <f>SUM(Y8:Y16)</f>
        <v>440</v>
      </c>
      <c r="Z17" s="520" t="s">
        <v>134</v>
      </c>
      <c r="AA17" s="521"/>
      <c r="AB17" s="41">
        <f>SUM(AB8:AB16)</f>
        <v>11</v>
      </c>
      <c r="AC17" s="231">
        <f>SUM(AC8:AC16)</f>
        <v>22</v>
      </c>
      <c r="AD17" s="227">
        <f>SUM(AD8:AD16)</f>
        <v>440</v>
      </c>
    </row>
    <row r="18" spans="1:30" s="2" customFormat="1" ht="21.6" thickBot="1">
      <c r="A18" s="537" t="s">
        <v>135</v>
      </c>
      <c r="B18" s="538"/>
      <c r="C18" s="538"/>
      <c r="D18" s="538"/>
      <c r="E18" s="538"/>
      <c r="F18" s="538"/>
      <c r="G18" s="538"/>
      <c r="H18" s="538"/>
      <c r="I18" s="538"/>
      <c r="J18" s="539"/>
      <c r="K18" s="537" t="s">
        <v>135</v>
      </c>
      <c r="L18" s="538"/>
      <c r="M18" s="538"/>
      <c r="N18" s="538"/>
      <c r="O18" s="538"/>
      <c r="P18" s="538"/>
      <c r="Q18" s="538"/>
      <c r="R18" s="538"/>
      <c r="S18" s="538"/>
      <c r="T18" s="539"/>
      <c r="U18" s="537" t="s">
        <v>135</v>
      </c>
      <c r="V18" s="538"/>
      <c r="W18" s="538"/>
      <c r="X18" s="538"/>
      <c r="Y18" s="538"/>
      <c r="Z18" s="538"/>
      <c r="AA18" s="538"/>
      <c r="AB18" s="538"/>
      <c r="AC18" s="538"/>
      <c r="AD18" s="539"/>
    </row>
    <row r="19" spans="1:30" s="229" customFormat="1" ht="37.950000000000003" customHeight="1" thickBot="1">
      <c r="A19" s="230" t="s">
        <v>9</v>
      </c>
      <c r="B19" s="231" t="s">
        <v>10</v>
      </c>
      <c r="C19" s="6" t="s">
        <v>11</v>
      </c>
      <c r="D19" s="6" t="s">
        <v>12</v>
      </c>
      <c r="E19" s="7" t="s">
        <v>13</v>
      </c>
      <c r="F19" s="228" t="s">
        <v>9</v>
      </c>
      <c r="G19" s="231" t="s">
        <v>10</v>
      </c>
      <c r="H19" s="6" t="s">
        <v>11</v>
      </c>
      <c r="I19" s="6" t="s">
        <v>12</v>
      </c>
      <c r="J19" s="9" t="s">
        <v>13</v>
      </c>
      <c r="K19" s="230" t="s">
        <v>9</v>
      </c>
      <c r="L19" s="231" t="s">
        <v>10</v>
      </c>
      <c r="M19" s="6" t="s">
        <v>11</v>
      </c>
      <c r="N19" s="6" t="s">
        <v>12</v>
      </c>
      <c r="O19" s="7" t="s">
        <v>13</v>
      </c>
      <c r="P19" s="228" t="s">
        <v>9</v>
      </c>
      <c r="Q19" s="231" t="s">
        <v>10</v>
      </c>
      <c r="R19" s="6" t="s">
        <v>11</v>
      </c>
      <c r="S19" s="6" t="s">
        <v>12</v>
      </c>
      <c r="T19" s="9" t="s">
        <v>13</v>
      </c>
      <c r="U19" s="230" t="s">
        <v>9</v>
      </c>
      <c r="V19" s="231" t="s">
        <v>10</v>
      </c>
      <c r="W19" s="6" t="s">
        <v>11</v>
      </c>
      <c r="X19" s="6" t="s">
        <v>12</v>
      </c>
      <c r="Y19" s="7" t="s">
        <v>13</v>
      </c>
      <c r="Z19" s="228" t="s">
        <v>9</v>
      </c>
      <c r="AA19" s="231" t="s">
        <v>10</v>
      </c>
      <c r="AB19" s="6" t="s">
        <v>11</v>
      </c>
      <c r="AC19" s="6" t="s">
        <v>12</v>
      </c>
      <c r="AD19" s="9" t="s">
        <v>13</v>
      </c>
    </row>
    <row r="20" spans="1:30" s="64" customFormat="1">
      <c r="A20" s="163" t="s">
        <v>329</v>
      </c>
      <c r="B20" s="837" t="s">
        <v>210</v>
      </c>
      <c r="C20" s="121">
        <v>0.5</v>
      </c>
      <c r="D20" s="121">
        <v>1</v>
      </c>
      <c r="E20" s="122">
        <v>20</v>
      </c>
      <c r="F20" s="164" t="s">
        <v>330</v>
      </c>
      <c r="G20" s="120" t="s">
        <v>212</v>
      </c>
      <c r="H20" s="121">
        <v>0.5</v>
      </c>
      <c r="I20" s="121">
        <v>1</v>
      </c>
      <c r="J20" s="123">
        <v>20</v>
      </c>
      <c r="K20" s="163" t="s">
        <v>331</v>
      </c>
      <c r="L20" s="120" t="s">
        <v>214</v>
      </c>
      <c r="M20" s="121">
        <v>0.5</v>
      </c>
      <c r="N20" s="121">
        <v>1</v>
      </c>
      <c r="O20" s="122">
        <v>20</v>
      </c>
      <c r="P20" s="165" t="s">
        <v>332</v>
      </c>
      <c r="Q20" s="239" t="s">
        <v>216</v>
      </c>
      <c r="R20" s="247">
        <v>0.5</v>
      </c>
      <c r="S20" s="125">
        <v>1</v>
      </c>
      <c r="T20" s="126">
        <v>20</v>
      </c>
      <c r="U20" s="163" t="s">
        <v>333</v>
      </c>
      <c r="V20" s="120" t="s">
        <v>218</v>
      </c>
      <c r="W20" s="121">
        <v>0.5</v>
      </c>
      <c r="X20" s="121">
        <v>1</v>
      </c>
      <c r="Y20" s="122">
        <v>20</v>
      </c>
      <c r="Z20" s="164" t="s">
        <v>334</v>
      </c>
      <c r="AA20" s="120" t="s">
        <v>220</v>
      </c>
      <c r="AB20" s="121">
        <v>0.5</v>
      </c>
      <c r="AC20" s="121">
        <v>1</v>
      </c>
      <c r="AD20" s="123">
        <v>20</v>
      </c>
    </row>
    <row r="21" spans="1:30" s="2" customFormat="1">
      <c r="A21" s="838" t="s">
        <v>314</v>
      </c>
      <c r="B21" s="114" t="s">
        <v>1508</v>
      </c>
      <c r="C21" s="573">
        <v>0.5</v>
      </c>
      <c r="D21" s="573">
        <v>1</v>
      </c>
      <c r="E21" s="576">
        <v>20</v>
      </c>
      <c r="F21" s="232" t="s">
        <v>952</v>
      </c>
      <c r="G21" s="84" t="s">
        <v>1509</v>
      </c>
      <c r="H21" s="65">
        <v>0.5</v>
      </c>
      <c r="I21" s="65">
        <v>1</v>
      </c>
      <c r="J21" s="87">
        <v>20</v>
      </c>
      <c r="K21" s="234" t="s">
        <v>1315</v>
      </c>
      <c r="L21" s="84" t="s">
        <v>1510</v>
      </c>
      <c r="M21" s="65">
        <v>0.5</v>
      </c>
      <c r="N21" s="65">
        <v>1</v>
      </c>
      <c r="O21" s="85">
        <v>20</v>
      </c>
      <c r="P21" s="232" t="s">
        <v>362</v>
      </c>
      <c r="Q21" s="84" t="s">
        <v>1511</v>
      </c>
      <c r="R21" s="65">
        <v>0.5</v>
      </c>
      <c r="S21" s="65">
        <v>1</v>
      </c>
      <c r="T21" s="87">
        <v>20</v>
      </c>
      <c r="U21" s="234" t="s">
        <v>364</v>
      </c>
      <c r="V21" s="84" t="s">
        <v>1512</v>
      </c>
      <c r="W21" s="65">
        <v>0.5</v>
      </c>
      <c r="X21" s="65">
        <v>1</v>
      </c>
      <c r="Y21" s="85">
        <v>20</v>
      </c>
      <c r="Z21" s="232" t="s">
        <v>1513</v>
      </c>
      <c r="AA21" s="84" t="s">
        <v>1514</v>
      </c>
      <c r="AB21" s="65">
        <v>0.5</v>
      </c>
      <c r="AC21" s="65">
        <v>1</v>
      </c>
      <c r="AD21" s="87">
        <v>20</v>
      </c>
    </row>
    <row r="22" spans="1:30" s="2" customFormat="1">
      <c r="A22" s="839"/>
      <c r="B22" s="76" t="s">
        <v>1515</v>
      </c>
      <c r="C22" s="575"/>
      <c r="D22" s="575"/>
      <c r="E22" s="579"/>
      <c r="F22" s="232" t="s">
        <v>301</v>
      </c>
      <c r="G22" s="84" t="s">
        <v>1516</v>
      </c>
      <c r="H22" s="65">
        <v>1</v>
      </c>
      <c r="I22" s="65">
        <v>2</v>
      </c>
      <c r="J22" s="87">
        <v>40</v>
      </c>
      <c r="K22" s="234" t="s">
        <v>140</v>
      </c>
      <c r="L22" s="84" t="s">
        <v>1517</v>
      </c>
      <c r="M22" s="65">
        <v>1</v>
      </c>
      <c r="N22" s="65">
        <v>2</v>
      </c>
      <c r="O22" s="85">
        <v>40</v>
      </c>
      <c r="P22" s="232" t="s">
        <v>142</v>
      </c>
      <c r="Q22" s="84" t="s">
        <v>1518</v>
      </c>
      <c r="R22" s="65">
        <v>1</v>
      </c>
      <c r="S22" s="65">
        <v>2</v>
      </c>
      <c r="T22" s="87">
        <v>40</v>
      </c>
      <c r="U22" s="234" t="s">
        <v>144</v>
      </c>
      <c r="V22" s="84" t="s">
        <v>1519</v>
      </c>
      <c r="W22" s="65">
        <v>1</v>
      </c>
      <c r="X22" s="65">
        <v>2</v>
      </c>
      <c r="Y22" s="85">
        <v>40</v>
      </c>
      <c r="Z22" s="232" t="s">
        <v>146</v>
      </c>
      <c r="AA22" s="84" t="s">
        <v>1520</v>
      </c>
      <c r="AB22" s="65">
        <v>1</v>
      </c>
      <c r="AC22" s="65">
        <v>2</v>
      </c>
      <c r="AD22" s="87">
        <v>40</v>
      </c>
    </row>
    <row r="23" spans="1:30" s="2" customFormat="1">
      <c r="A23" s="234" t="s">
        <v>256</v>
      </c>
      <c r="B23" s="76" t="s">
        <v>1521</v>
      </c>
      <c r="C23" s="65">
        <v>1</v>
      </c>
      <c r="D23" s="65">
        <v>2</v>
      </c>
      <c r="E23" s="85">
        <v>40</v>
      </c>
      <c r="F23" s="232" t="s">
        <v>302</v>
      </c>
      <c r="G23" s="84" t="s">
        <v>1522</v>
      </c>
      <c r="H23" s="65">
        <v>0.5</v>
      </c>
      <c r="I23" s="65">
        <v>1</v>
      </c>
      <c r="J23" s="85">
        <v>20</v>
      </c>
      <c r="K23" s="234" t="s">
        <v>669</v>
      </c>
      <c r="L23" s="84" t="s">
        <v>1523</v>
      </c>
      <c r="M23" s="65">
        <v>0.5</v>
      </c>
      <c r="N23" s="65">
        <v>1</v>
      </c>
      <c r="O23" s="85">
        <v>20</v>
      </c>
      <c r="P23" s="232" t="s">
        <v>1315</v>
      </c>
      <c r="Q23" s="84" t="s">
        <v>1524</v>
      </c>
      <c r="R23" s="65">
        <v>0.5</v>
      </c>
      <c r="S23" s="65">
        <v>1</v>
      </c>
      <c r="T23" s="87">
        <v>20</v>
      </c>
      <c r="U23" s="234" t="s">
        <v>1316</v>
      </c>
      <c r="V23" s="84" t="s">
        <v>1525</v>
      </c>
      <c r="W23" s="65">
        <v>0.5</v>
      </c>
      <c r="X23" s="65">
        <v>1</v>
      </c>
      <c r="Y23" s="85">
        <v>20</v>
      </c>
      <c r="Z23" s="234" t="s">
        <v>1316</v>
      </c>
      <c r="AA23" s="84" t="s">
        <v>1525</v>
      </c>
      <c r="AB23" s="65">
        <v>0.5</v>
      </c>
      <c r="AC23" s="65">
        <v>1</v>
      </c>
      <c r="AD23" s="85">
        <v>20</v>
      </c>
    </row>
    <row r="24" spans="1:30" s="2" customFormat="1">
      <c r="A24" s="234" t="s">
        <v>316</v>
      </c>
      <c r="B24" s="84" t="s">
        <v>1526</v>
      </c>
      <c r="C24" s="65">
        <v>0.5</v>
      </c>
      <c r="D24" s="65">
        <v>1</v>
      </c>
      <c r="E24" s="85">
        <v>20</v>
      </c>
      <c r="F24" s="86"/>
      <c r="G24" s="84" t="s">
        <v>1527</v>
      </c>
      <c r="H24" s="65">
        <v>0.5</v>
      </c>
      <c r="I24" s="65">
        <v>1</v>
      </c>
      <c r="J24" s="85">
        <v>20</v>
      </c>
      <c r="K24" s="83"/>
      <c r="L24" s="84" t="s">
        <v>1527</v>
      </c>
      <c r="M24" s="65">
        <v>0.5</v>
      </c>
      <c r="N24" s="65">
        <v>1</v>
      </c>
      <c r="O24" s="85">
        <v>20</v>
      </c>
      <c r="P24" s="232"/>
      <c r="Q24" s="84" t="s">
        <v>1527</v>
      </c>
      <c r="R24" s="65">
        <v>0.5</v>
      </c>
      <c r="S24" s="65">
        <v>1</v>
      </c>
      <c r="T24" s="85">
        <v>20</v>
      </c>
      <c r="U24" s="83"/>
      <c r="V24" s="84" t="s">
        <v>1527</v>
      </c>
      <c r="W24" s="65">
        <v>0.5</v>
      </c>
      <c r="X24" s="65">
        <v>1</v>
      </c>
      <c r="Y24" s="85">
        <v>20</v>
      </c>
      <c r="Z24" s="86"/>
      <c r="AA24" s="84" t="s">
        <v>1527</v>
      </c>
      <c r="AB24" s="65">
        <v>0.5</v>
      </c>
      <c r="AC24" s="65">
        <v>1</v>
      </c>
      <c r="AD24" s="85">
        <v>20</v>
      </c>
    </row>
    <row r="25" spans="1:30" s="2" customFormat="1">
      <c r="A25" s="83"/>
      <c r="B25" s="84" t="s">
        <v>1527</v>
      </c>
      <c r="C25" s="65">
        <v>0.5</v>
      </c>
      <c r="D25" s="65">
        <v>1</v>
      </c>
      <c r="E25" s="85">
        <v>20</v>
      </c>
      <c r="F25" s="86"/>
      <c r="G25" s="84" t="s">
        <v>1528</v>
      </c>
      <c r="H25" s="65"/>
      <c r="I25" s="65"/>
      <c r="J25" s="87"/>
      <c r="K25" s="83"/>
      <c r="L25" s="84" t="s">
        <v>1528</v>
      </c>
      <c r="M25" s="65"/>
      <c r="N25" s="65"/>
      <c r="O25" s="85"/>
      <c r="P25" s="86"/>
      <c r="Q25" s="84" t="s">
        <v>1528</v>
      </c>
      <c r="R25" s="65"/>
      <c r="S25" s="65"/>
      <c r="T25" s="87"/>
      <c r="U25" s="83"/>
      <c r="V25" s="84" t="s">
        <v>1528</v>
      </c>
      <c r="W25" s="65"/>
      <c r="X25" s="65"/>
      <c r="Y25" s="85"/>
      <c r="Z25" s="86"/>
      <c r="AA25" s="84" t="s">
        <v>1528</v>
      </c>
      <c r="AB25" s="65"/>
      <c r="AC25" s="65"/>
      <c r="AD25" s="87"/>
    </row>
    <row r="26" spans="1:30" s="2" customFormat="1">
      <c r="A26" s="83"/>
      <c r="B26" s="84" t="s">
        <v>1528</v>
      </c>
      <c r="C26" s="65"/>
      <c r="D26" s="65"/>
      <c r="E26" s="85"/>
      <c r="F26" s="86"/>
      <c r="G26" s="84" t="s">
        <v>1529</v>
      </c>
      <c r="H26" s="65"/>
      <c r="I26" s="65"/>
      <c r="J26" s="87"/>
      <c r="K26" s="83"/>
      <c r="L26" s="84" t="s">
        <v>1529</v>
      </c>
      <c r="M26" s="65"/>
      <c r="N26" s="65"/>
      <c r="O26" s="85"/>
      <c r="P26" s="86"/>
      <c r="Q26" s="84" t="s">
        <v>1529</v>
      </c>
      <c r="R26" s="65"/>
      <c r="S26" s="65"/>
      <c r="T26" s="87"/>
      <c r="U26" s="83"/>
      <c r="V26" s="84" t="s">
        <v>1529</v>
      </c>
      <c r="W26" s="65"/>
      <c r="X26" s="65"/>
      <c r="Y26" s="85"/>
      <c r="Z26" s="86"/>
      <c r="AA26" s="84" t="s">
        <v>1529</v>
      </c>
      <c r="AB26" s="65"/>
      <c r="AC26" s="65"/>
      <c r="AD26" s="87"/>
    </row>
    <row r="27" spans="1:30" s="2" customFormat="1">
      <c r="A27" s="83"/>
      <c r="B27" s="84" t="s">
        <v>1529</v>
      </c>
      <c r="C27" s="65"/>
      <c r="D27" s="65"/>
      <c r="E27" s="85"/>
      <c r="F27" s="86"/>
      <c r="G27" s="84"/>
      <c r="H27" s="65"/>
      <c r="I27" s="65"/>
      <c r="J27" s="87"/>
      <c r="K27" s="83"/>
      <c r="L27" s="84"/>
      <c r="M27" s="65"/>
      <c r="N27" s="65"/>
      <c r="O27" s="85"/>
      <c r="P27" s="86"/>
      <c r="Q27" s="84"/>
      <c r="R27" s="65"/>
      <c r="S27" s="65"/>
      <c r="T27" s="87"/>
      <c r="U27" s="83"/>
      <c r="V27" s="84"/>
      <c r="W27" s="65"/>
      <c r="X27" s="65"/>
      <c r="Y27" s="85"/>
      <c r="Z27" s="86"/>
      <c r="AA27" s="84"/>
      <c r="AB27" s="65"/>
      <c r="AC27" s="65"/>
      <c r="AD27" s="87"/>
    </row>
    <row r="28" spans="1:30" s="2" customFormat="1">
      <c r="A28" s="83"/>
      <c r="B28" s="84"/>
      <c r="C28" s="65"/>
      <c r="D28" s="65"/>
      <c r="E28" s="85"/>
      <c r="F28" s="86"/>
      <c r="G28" s="84"/>
      <c r="H28" s="65"/>
      <c r="I28" s="65"/>
      <c r="J28" s="87"/>
      <c r="K28" s="83"/>
      <c r="L28" s="84"/>
      <c r="M28" s="65"/>
      <c r="N28" s="65"/>
      <c r="O28" s="85"/>
      <c r="P28" s="86"/>
      <c r="Q28" s="84"/>
      <c r="R28" s="65"/>
      <c r="S28" s="65"/>
      <c r="T28" s="87"/>
      <c r="U28" s="83"/>
      <c r="V28" s="84"/>
      <c r="W28" s="65"/>
      <c r="X28" s="65"/>
      <c r="Y28" s="85"/>
      <c r="Z28" s="86"/>
      <c r="AA28" s="84"/>
      <c r="AB28" s="65"/>
      <c r="AC28" s="65"/>
      <c r="AD28" s="87"/>
    </row>
    <row r="29" spans="1:30" s="21" customFormat="1" ht="21.6" thickBot="1">
      <c r="A29" s="88"/>
      <c r="B29" s="89"/>
      <c r="C29" s="90"/>
      <c r="D29" s="90"/>
      <c r="E29" s="91"/>
      <c r="F29" s="92"/>
      <c r="G29" s="89"/>
      <c r="H29" s="90"/>
      <c r="I29" s="90"/>
      <c r="J29" s="93"/>
      <c r="K29" s="88"/>
      <c r="L29" s="89"/>
      <c r="M29" s="90"/>
      <c r="N29" s="90"/>
      <c r="O29" s="91"/>
      <c r="P29" s="92"/>
      <c r="Q29" s="89"/>
      <c r="R29" s="90"/>
      <c r="S29" s="90"/>
      <c r="T29" s="93"/>
      <c r="U29" s="88"/>
      <c r="V29" s="89"/>
      <c r="W29" s="90"/>
      <c r="X29" s="90"/>
      <c r="Y29" s="91"/>
      <c r="Z29" s="92"/>
      <c r="AA29" s="89"/>
      <c r="AB29" s="90"/>
      <c r="AC29" s="90"/>
      <c r="AD29" s="93"/>
    </row>
    <row r="30" spans="1:30" ht="21.6" thickBot="1">
      <c r="A30" s="540" t="s">
        <v>134</v>
      </c>
      <c r="B30" s="541"/>
      <c r="C30" s="94">
        <f>SUM(C20:C25)</f>
        <v>3</v>
      </c>
      <c r="D30" s="94">
        <f>SUM(D20:D25)</f>
        <v>6</v>
      </c>
      <c r="E30" s="94">
        <f>SUM(E20:E25)</f>
        <v>120</v>
      </c>
      <c r="F30" s="520" t="s">
        <v>134</v>
      </c>
      <c r="G30" s="521"/>
      <c r="H30" s="94">
        <f>SUM(H20:H25)</f>
        <v>3</v>
      </c>
      <c r="I30" s="94">
        <f>SUM(I20:I25)</f>
        <v>6</v>
      </c>
      <c r="J30" s="94">
        <f>SUM(J20:J25)</f>
        <v>120</v>
      </c>
      <c r="K30" s="540" t="s">
        <v>134</v>
      </c>
      <c r="L30" s="541"/>
      <c r="M30" s="94">
        <f>SUM(M20:M25)</f>
        <v>3</v>
      </c>
      <c r="N30" s="94">
        <f>SUM(N20:N25)</f>
        <v>6</v>
      </c>
      <c r="O30" s="94">
        <f>SUM(O20:O25)</f>
        <v>120</v>
      </c>
      <c r="P30" s="520" t="s">
        <v>134</v>
      </c>
      <c r="Q30" s="521"/>
      <c r="R30" s="94">
        <f>SUM(R20:R25)</f>
        <v>3</v>
      </c>
      <c r="S30" s="94">
        <f>SUM(S20:S25)</f>
        <v>6</v>
      </c>
      <c r="T30" s="94">
        <f>SUM(T20:T25)</f>
        <v>120</v>
      </c>
      <c r="U30" s="540" t="s">
        <v>134</v>
      </c>
      <c r="V30" s="541"/>
      <c r="W30" s="94">
        <f>SUM(W20:W25)</f>
        <v>3</v>
      </c>
      <c r="X30" s="94">
        <f>SUM(X20:X25)</f>
        <v>6</v>
      </c>
      <c r="Y30" s="94">
        <f>SUM(Y20:Y25)</f>
        <v>120</v>
      </c>
      <c r="Z30" s="520" t="s">
        <v>134</v>
      </c>
      <c r="AA30" s="521"/>
      <c r="AB30" s="94">
        <f>SUM(AB20:AB25)</f>
        <v>3</v>
      </c>
      <c r="AC30" s="94">
        <f>SUM(AC20:AC25)</f>
        <v>6</v>
      </c>
      <c r="AD30" s="94">
        <f>SUM(AD20:AD25)</f>
        <v>120</v>
      </c>
    </row>
    <row r="31" spans="1:30" ht="21.6" thickBot="1">
      <c r="A31" s="532" t="s">
        <v>183</v>
      </c>
      <c r="B31" s="533"/>
      <c r="C31" s="533"/>
      <c r="D31" s="533"/>
      <c r="E31" s="533"/>
      <c r="F31" s="534"/>
      <c r="G31" s="534"/>
      <c r="H31" s="534"/>
      <c r="I31" s="534"/>
      <c r="J31" s="535"/>
      <c r="K31" s="536" t="s">
        <v>183</v>
      </c>
      <c r="L31" s="534"/>
      <c r="M31" s="534"/>
      <c r="N31" s="534"/>
      <c r="O31" s="534"/>
      <c r="P31" s="534"/>
      <c r="Q31" s="534"/>
      <c r="R31" s="534"/>
      <c r="S31" s="534"/>
      <c r="T31" s="535"/>
      <c r="U31" s="536" t="s">
        <v>183</v>
      </c>
      <c r="V31" s="534"/>
      <c r="W31" s="534"/>
      <c r="X31" s="534"/>
      <c r="Y31" s="534"/>
      <c r="Z31" s="534"/>
      <c r="AA31" s="534"/>
      <c r="AB31" s="534"/>
      <c r="AC31" s="534"/>
      <c r="AD31" s="535"/>
    </row>
    <row r="32" spans="1:30" ht="21.6" thickBot="1">
      <c r="A32" s="513" t="s">
        <v>184</v>
      </c>
      <c r="B32" s="514"/>
      <c r="C32" s="98" t="s">
        <v>11</v>
      </c>
      <c r="D32" s="6" t="s">
        <v>12</v>
      </c>
      <c r="E32" s="7" t="s">
        <v>13</v>
      </c>
      <c r="F32" s="520" t="s">
        <v>184</v>
      </c>
      <c r="G32" s="521"/>
      <c r="H32" s="98" t="s">
        <v>11</v>
      </c>
      <c r="I32" s="6" t="s">
        <v>12</v>
      </c>
      <c r="J32" s="9" t="s">
        <v>13</v>
      </c>
      <c r="K32" s="513" t="s">
        <v>184</v>
      </c>
      <c r="L32" s="514"/>
      <c r="M32" s="98" t="s">
        <v>11</v>
      </c>
      <c r="N32" s="6" t="s">
        <v>12</v>
      </c>
      <c r="O32" s="7" t="s">
        <v>13</v>
      </c>
      <c r="P32" s="520" t="s">
        <v>184</v>
      </c>
      <c r="Q32" s="521"/>
      <c r="R32" s="98" t="s">
        <v>11</v>
      </c>
      <c r="S32" s="6" t="s">
        <v>12</v>
      </c>
      <c r="T32" s="9" t="s">
        <v>13</v>
      </c>
      <c r="U32" s="513" t="s">
        <v>184</v>
      </c>
      <c r="V32" s="514"/>
      <c r="W32" s="98" t="s">
        <v>11</v>
      </c>
      <c r="X32" s="6" t="s">
        <v>12</v>
      </c>
      <c r="Y32" s="7" t="s">
        <v>13</v>
      </c>
      <c r="Z32" s="520" t="s">
        <v>184</v>
      </c>
      <c r="AA32" s="521"/>
      <c r="AB32" s="98" t="s">
        <v>11</v>
      </c>
      <c r="AC32" s="6" t="s">
        <v>12</v>
      </c>
      <c r="AD32" s="9" t="s">
        <v>13</v>
      </c>
    </row>
    <row r="33" spans="1:30">
      <c r="A33" s="587" t="s">
        <v>258</v>
      </c>
      <c r="B33" s="588"/>
      <c r="C33" s="99"/>
      <c r="D33" s="241">
        <v>1</v>
      </c>
      <c r="E33" s="243">
        <v>20</v>
      </c>
      <c r="F33" s="587" t="s">
        <v>258</v>
      </c>
      <c r="G33" s="588"/>
      <c r="H33" s="99"/>
      <c r="I33" s="241">
        <v>1</v>
      </c>
      <c r="J33" s="243">
        <v>20</v>
      </c>
      <c r="K33" s="587" t="s">
        <v>258</v>
      </c>
      <c r="L33" s="588"/>
      <c r="M33" s="99"/>
      <c r="N33" s="241">
        <v>1</v>
      </c>
      <c r="O33" s="243">
        <v>20</v>
      </c>
      <c r="P33" s="587" t="s">
        <v>258</v>
      </c>
      <c r="Q33" s="588"/>
      <c r="R33" s="99"/>
      <c r="S33" s="241">
        <v>1</v>
      </c>
      <c r="T33" s="243">
        <v>20</v>
      </c>
      <c r="U33" s="587" t="s">
        <v>258</v>
      </c>
      <c r="V33" s="588"/>
      <c r="W33" s="99"/>
      <c r="X33" s="241">
        <v>1</v>
      </c>
      <c r="Y33" s="243">
        <v>20</v>
      </c>
      <c r="Z33" s="587" t="s">
        <v>258</v>
      </c>
      <c r="AA33" s="588"/>
      <c r="AB33" s="99"/>
      <c r="AC33" s="241">
        <v>1</v>
      </c>
      <c r="AD33" s="243">
        <v>20</v>
      </c>
    </row>
    <row r="34" spans="1:30">
      <c r="A34" s="585" t="s">
        <v>383</v>
      </c>
      <c r="B34" s="586"/>
      <c r="C34" s="99"/>
      <c r="D34" s="241">
        <v>1</v>
      </c>
      <c r="E34" s="243">
        <v>20</v>
      </c>
      <c r="F34" s="585" t="s">
        <v>383</v>
      </c>
      <c r="G34" s="586"/>
      <c r="H34" s="99"/>
      <c r="I34" s="241">
        <v>1</v>
      </c>
      <c r="J34" s="243">
        <v>20</v>
      </c>
      <c r="K34" s="585" t="s">
        <v>383</v>
      </c>
      <c r="L34" s="586"/>
      <c r="M34" s="99"/>
      <c r="N34" s="241">
        <v>1</v>
      </c>
      <c r="O34" s="243">
        <v>20</v>
      </c>
      <c r="P34" s="585" t="s">
        <v>383</v>
      </c>
      <c r="Q34" s="586"/>
      <c r="R34" s="99"/>
      <c r="S34" s="241">
        <v>1</v>
      </c>
      <c r="T34" s="243">
        <v>20</v>
      </c>
      <c r="U34" s="585" t="s">
        <v>383</v>
      </c>
      <c r="V34" s="586"/>
      <c r="W34" s="99"/>
      <c r="X34" s="241">
        <v>1</v>
      </c>
      <c r="Y34" s="243">
        <v>20</v>
      </c>
      <c r="Z34" s="585" t="s">
        <v>383</v>
      </c>
      <c r="AA34" s="586"/>
      <c r="AB34" s="99"/>
      <c r="AC34" s="241">
        <v>1</v>
      </c>
      <c r="AD34" s="243">
        <v>20</v>
      </c>
    </row>
    <row r="35" spans="1:30">
      <c r="A35" s="585" t="s">
        <v>910</v>
      </c>
      <c r="B35" s="586"/>
      <c r="C35" s="99"/>
      <c r="D35" s="241">
        <v>1</v>
      </c>
      <c r="E35" s="243">
        <v>20</v>
      </c>
      <c r="F35" s="585" t="s">
        <v>910</v>
      </c>
      <c r="G35" s="586"/>
      <c r="H35" s="99"/>
      <c r="I35" s="241">
        <v>1</v>
      </c>
      <c r="J35" s="243">
        <v>20</v>
      </c>
      <c r="K35" s="585" t="s">
        <v>910</v>
      </c>
      <c r="L35" s="586"/>
      <c r="M35" s="99"/>
      <c r="N35" s="241">
        <v>1</v>
      </c>
      <c r="O35" s="243">
        <v>20</v>
      </c>
      <c r="P35" s="585" t="s">
        <v>910</v>
      </c>
      <c r="Q35" s="586"/>
      <c r="R35" s="99"/>
      <c r="S35" s="241">
        <v>1</v>
      </c>
      <c r="T35" s="243">
        <v>20</v>
      </c>
      <c r="U35" s="585" t="s">
        <v>910</v>
      </c>
      <c r="V35" s="586"/>
      <c r="W35" s="99"/>
      <c r="X35" s="241">
        <v>1</v>
      </c>
      <c r="Y35" s="243">
        <v>20</v>
      </c>
      <c r="Z35" s="585" t="s">
        <v>910</v>
      </c>
      <c r="AA35" s="586"/>
      <c r="AB35" s="99"/>
      <c r="AC35" s="241">
        <v>1</v>
      </c>
      <c r="AD35" s="243">
        <v>20</v>
      </c>
    </row>
    <row r="36" spans="1:30">
      <c r="A36" s="552" t="s">
        <v>1530</v>
      </c>
      <c r="B36" s="553"/>
      <c r="C36" s="102"/>
      <c r="D36" s="65"/>
      <c r="E36" s="85">
        <v>8</v>
      </c>
      <c r="F36" s="552" t="s">
        <v>1530</v>
      </c>
      <c r="G36" s="553"/>
      <c r="H36" s="102"/>
      <c r="I36" s="65"/>
      <c r="J36" s="85">
        <v>7</v>
      </c>
      <c r="K36" s="552" t="s">
        <v>1530</v>
      </c>
      <c r="L36" s="553"/>
      <c r="M36" s="102"/>
      <c r="N36" s="65"/>
      <c r="O36" s="85">
        <v>8</v>
      </c>
      <c r="P36" s="552" t="s">
        <v>1530</v>
      </c>
      <c r="Q36" s="553"/>
      <c r="R36" s="102"/>
      <c r="S36" s="65"/>
      <c r="T36" s="85">
        <v>7</v>
      </c>
      <c r="U36" s="552" t="s">
        <v>1530</v>
      </c>
      <c r="V36" s="553"/>
      <c r="W36" s="102"/>
      <c r="X36" s="65"/>
      <c r="Y36" s="85">
        <v>8</v>
      </c>
      <c r="Z36" s="552" t="s">
        <v>1530</v>
      </c>
      <c r="AA36" s="553"/>
      <c r="AB36" s="102"/>
      <c r="AC36" s="65"/>
      <c r="AD36" s="85">
        <v>7</v>
      </c>
    </row>
    <row r="37" spans="1:30">
      <c r="A37" s="552"/>
      <c r="B37" s="553"/>
      <c r="C37" s="102"/>
      <c r="D37" s="65"/>
      <c r="E37" s="85"/>
      <c r="F37" s="556"/>
      <c r="G37" s="557"/>
      <c r="H37" s="102"/>
      <c r="I37" s="65"/>
      <c r="J37" s="87"/>
      <c r="K37" s="552"/>
      <c r="L37" s="553"/>
      <c r="M37" s="102"/>
      <c r="N37" s="65"/>
      <c r="O37" s="85"/>
      <c r="P37" s="556"/>
      <c r="Q37" s="557"/>
      <c r="R37" s="102"/>
      <c r="S37" s="65"/>
      <c r="T37" s="87"/>
      <c r="U37" s="552"/>
      <c r="V37" s="553"/>
      <c r="W37" s="102"/>
      <c r="X37" s="65"/>
      <c r="Y37" s="85"/>
      <c r="Z37" s="556"/>
      <c r="AA37" s="557"/>
      <c r="AB37" s="102"/>
      <c r="AC37" s="65"/>
      <c r="AD37" s="87"/>
    </row>
    <row r="38" spans="1:30" ht="21.6" thickBot="1">
      <c r="A38" s="554"/>
      <c r="B38" s="555"/>
      <c r="C38" s="132"/>
      <c r="D38" s="240"/>
      <c r="E38" s="242"/>
      <c r="F38" s="558"/>
      <c r="G38" s="559"/>
      <c r="H38" s="132"/>
      <c r="I38" s="240"/>
      <c r="J38" s="244"/>
      <c r="K38" s="554"/>
      <c r="L38" s="555"/>
      <c r="M38" s="132"/>
      <c r="N38" s="240"/>
      <c r="O38" s="91"/>
      <c r="P38" s="561"/>
      <c r="Q38" s="562"/>
      <c r="R38" s="132"/>
      <c r="S38" s="240"/>
      <c r="T38" s="244"/>
      <c r="U38" s="554"/>
      <c r="V38" s="555"/>
      <c r="W38" s="132"/>
      <c r="X38" s="240"/>
      <c r="Y38" s="91"/>
      <c r="Z38" s="561"/>
      <c r="AA38" s="562"/>
      <c r="AB38" s="132"/>
      <c r="AC38" s="240"/>
      <c r="AD38" s="244"/>
    </row>
    <row r="39" spans="1:30" ht="21.6" thickBot="1">
      <c r="A39" s="513" t="s">
        <v>134</v>
      </c>
      <c r="B39" s="514"/>
      <c r="C39" s="103"/>
      <c r="D39" s="6">
        <v>3</v>
      </c>
      <c r="E39" s="7">
        <f>SUM(E33:E36)</f>
        <v>68</v>
      </c>
      <c r="F39" s="520" t="s">
        <v>134</v>
      </c>
      <c r="G39" s="521"/>
      <c r="H39" s="103"/>
      <c r="I39" s="6">
        <v>3</v>
      </c>
      <c r="J39" s="7">
        <f>SUM(J33:J36)</f>
        <v>67</v>
      </c>
      <c r="K39" s="513" t="s">
        <v>134</v>
      </c>
      <c r="L39" s="514"/>
      <c r="M39" s="103"/>
      <c r="N39" s="6">
        <v>3</v>
      </c>
      <c r="O39" s="7">
        <f>SUM(O33:O36)</f>
        <v>68</v>
      </c>
      <c r="P39" s="520" t="s">
        <v>134</v>
      </c>
      <c r="Q39" s="521"/>
      <c r="R39" s="103"/>
      <c r="S39" s="6">
        <v>3</v>
      </c>
      <c r="T39" s="7">
        <f>SUM(T33:T36)</f>
        <v>67</v>
      </c>
      <c r="U39" s="513" t="s">
        <v>134</v>
      </c>
      <c r="V39" s="514"/>
      <c r="W39" s="103"/>
      <c r="X39" s="6">
        <v>3</v>
      </c>
      <c r="Y39" s="7">
        <f>SUM(Y33:Y36)</f>
        <v>68</v>
      </c>
      <c r="Z39" s="520" t="s">
        <v>134</v>
      </c>
      <c r="AA39" s="521"/>
      <c r="AB39" s="103"/>
      <c r="AC39" s="6">
        <v>3</v>
      </c>
      <c r="AD39" s="7">
        <f>SUM(AD33:AD36)</f>
        <v>67</v>
      </c>
    </row>
    <row r="41" spans="1:30">
      <c r="A41" s="515" t="s">
        <v>193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</row>
    <row r="42" spans="1:30">
      <c r="A42" s="515" t="s">
        <v>194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</row>
    <row r="43" spans="1:30">
      <c r="A43" s="515" t="s">
        <v>195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</sheetData>
  <mergeCells count="88">
    <mergeCell ref="A41:L41"/>
    <mergeCell ref="A42:L42"/>
    <mergeCell ref="A43:L43"/>
    <mergeCell ref="A39:B39"/>
    <mergeCell ref="F39:G39"/>
    <mergeCell ref="K39:L39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37:B37"/>
    <mergeCell ref="F37:G37"/>
    <mergeCell ref="K37:L37"/>
    <mergeCell ref="P37:Q37"/>
    <mergeCell ref="U37:V37"/>
    <mergeCell ref="Z37:AA37"/>
    <mergeCell ref="A36:B36"/>
    <mergeCell ref="F36:G36"/>
    <mergeCell ref="K36:L36"/>
    <mergeCell ref="P36:Q36"/>
    <mergeCell ref="U36:V36"/>
    <mergeCell ref="Z36:AA36"/>
    <mergeCell ref="A35:B35"/>
    <mergeCell ref="F35:G35"/>
    <mergeCell ref="K35:L35"/>
    <mergeCell ref="P35:Q35"/>
    <mergeCell ref="U35:V35"/>
    <mergeCell ref="Z35:AA35"/>
    <mergeCell ref="A34:B34"/>
    <mergeCell ref="F34:G34"/>
    <mergeCell ref="K34:L34"/>
    <mergeCell ref="P34:Q34"/>
    <mergeCell ref="U34:V34"/>
    <mergeCell ref="Z34:AA34"/>
    <mergeCell ref="A33:B33"/>
    <mergeCell ref="F33:G33"/>
    <mergeCell ref="K33:L33"/>
    <mergeCell ref="P33:Q33"/>
    <mergeCell ref="U33:V33"/>
    <mergeCell ref="Z33:AA33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30:B30"/>
    <mergeCell ref="F30:G30"/>
    <mergeCell ref="K30:L30"/>
    <mergeCell ref="P30:Q30"/>
    <mergeCell ref="U30:V30"/>
    <mergeCell ref="Z30:AA30"/>
    <mergeCell ref="A18:J18"/>
    <mergeCell ref="K18:T18"/>
    <mergeCell ref="U18:AD18"/>
    <mergeCell ref="A21:A22"/>
    <mergeCell ref="C21:C22"/>
    <mergeCell ref="D21:D22"/>
    <mergeCell ref="E21:E22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9"/>
  <sheetViews>
    <sheetView zoomScale="50" zoomScaleNormal="50" workbookViewId="0">
      <selection activeCell="K9" sqref="K9:L9"/>
    </sheetView>
  </sheetViews>
  <sheetFormatPr defaultRowHeight="13.8"/>
  <cols>
    <col min="9" max="9" width="9" customWidth="1"/>
    <col min="10" max="10" width="8.796875" customWidth="1"/>
  </cols>
  <sheetData>
    <row r="1" spans="1:45" ht="21" thickBot="1">
      <c r="A1" s="884" t="s">
        <v>3</v>
      </c>
      <c r="B1" s="884"/>
      <c r="C1" s="884"/>
      <c r="D1" s="884"/>
      <c r="E1" s="884"/>
      <c r="F1" s="884"/>
      <c r="G1" s="884"/>
      <c r="H1" s="884"/>
      <c r="I1" s="884" t="s">
        <v>4</v>
      </c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</row>
    <row r="2" spans="1:45" ht="24" thickBot="1">
      <c r="A2" s="857" t="s">
        <v>1533</v>
      </c>
      <c r="B2" s="858"/>
      <c r="C2" s="858"/>
      <c r="D2" s="859"/>
      <c r="E2" s="857" t="s">
        <v>1534</v>
      </c>
      <c r="F2" s="858"/>
      <c r="G2" s="858"/>
      <c r="H2" s="859"/>
      <c r="I2" s="857" t="s">
        <v>1533</v>
      </c>
      <c r="J2" s="858"/>
      <c r="K2" s="858"/>
      <c r="L2" s="858"/>
      <c r="M2" s="858"/>
      <c r="N2" s="858"/>
      <c r="O2" s="858"/>
      <c r="P2" s="859"/>
      <c r="Q2" s="857" t="s">
        <v>1534</v>
      </c>
      <c r="R2" s="858"/>
      <c r="S2" s="858"/>
      <c r="T2" s="858"/>
      <c r="U2" s="858"/>
      <c r="V2" s="858"/>
      <c r="W2" s="858"/>
      <c r="X2" s="859"/>
      <c r="Y2" s="885"/>
      <c r="AA2" s="857" t="s">
        <v>1533</v>
      </c>
      <c r="AB2" s="858"/>
      <c r="AC2" s="858"/>
      <c r="AD2" s="858"/>
      <c r="AE2" s="858"/>
      <c r="AF2" s="858"/>
      <c r="AG2" s="858"/>
      <c r="AH2" s="858"/>
      <c r="AI2" s="859"/>
      <c r="AJ2" s="857" t="s">
        <v>1534</v>
      </c>
      <c r="AK2" s="858"/>
      <c r="AL2" s="858"/>
      <c r="AM2" s="858"/>
      <c r="AN2" s="858"/>
      <c r="AO2" s="858"/>
      <c r="AP2" s="858"/>
      <c r="AQ2" s="858"/>
      <c r="AR2" s="859"/>
      <c r="AS2" s="885"/>
    </row>
    <row r="3" spans="1:45" ht="24" thickBot="1">
      <c r="A3" s="841" t="s">
        <v>9</v>
      </c>
      <c r="B3" s="842" t="s">
        <v>10</v>
      </c>
      <c r="C3" s="842" t="s">
        <v>1073</v>
      </c>
      <c r="D3" s="843" t="s">
        <v>1535</v>
      </c>
      <c r="E3" s="842" t="s">
        <v>9</v>
      </c>
      <c r="F3" s="842" t="s">
        <v>10</v>
      </c>
      <c r="G3" s="842" t="s">
        <v>1073</v>
      </c>
      <c r="H3" s="843" t="s">
        <v>1535</v>
      </c>
      <c r="I3" s="857" t="s">
        <v>9</v>
      </c>
      <c r="J3" s="859"/>
      <c r="K3" s="857" t="s">
        <v>10</v>
      </c>
      <c r="L3" s="859"/>
      <c r="M3" s="857" t="s">
        <v>1073</v>
      </c>
      <c r="N3" s="859"/>
      <c r="O3" s="886" t="s">
        <v>1535</v>
      </c>
      <c r="P3" s="887"/>
      <c r="Q3" s="857" t="s">
        <v>9</v>
      </c>
      <c r="R3" s="859"/>
      <c r="S3" s="857" t="s">
        <v>10</v>
      </c>
      <c r="T3" s="859"/>
      <c r="U3" s="857" t="s">
        <v>1073</v>
      </c>
      <c r="V3" s="859"/>
      <c r="W3" s="886" t="s">
        <v>1535</v>
      </c>
      <c r="X3" s="887"/>
      <c r="Y3" s="885"/>
      <c r="AA3" s="857" t="s">
        <v>9</v>
      </c>
      <c r="AB3" s="859"/>
      <c r="AC3" s="857" t="s">
        <v>10</v>
      </c>
      <c r="AD3" s="859"/>
      <c r="AE3" s="857" t="s">
        <v>1073</v>
      </c>
      <c r="AF3" s="859"/>
      <c r="AG3" s="886" t="s">
        <v>1535</v>
      </c>
      <c r="AH3" s="919"/>
      <c r="AI3" s="887"/>
      <c r="AJ3" s="857" t="s">
        <v>9</v>
      </c>
      <c r="AK3" s="858"/>
      <c r="AL3" s="859"/>
      <c r="AM3" s="857" t="s">
        <v>10</v>
      </c>
      <c r="AN3" s="859"/>
      <c r="AO3" s="857" t="s">
        <v>1073</v>
      </c>
      <c r="AP3" s="859"/>
      <c r="AQ3" s="886" t="s">
        <v>1535</v>
      </c>
      <c r="AR3" s="887"/>
      <c r="AS3" s="885"/>
    </row>
    <row r="4" spans="1:45" ht="24" thickBot="1">
      <c r="A4" s="861" t="s">
        <v>8</v>
      </c>
      <c r="B4" s="862"/>
      <c r="C4" s="862"/>
      <c r="D4" s="863"/>
      <c r="E4" s="861" t="s">
        <v>8</v>
      </c>
      <c r="F4" s="862"/>
      <c r="G4" s="862"/>
      <c r="H4" s="863"/>
      <c r="I4" s="861" t="s">
        <v>8</v>
      </c>
      <c r="J4" s="862"/>
      <c r="K4" s="862"/>
      <c r="L4" s="862"/>
      <c r="M4" s="862"/>
      <c r="N4" s="862"/>
      <c r="O4" s="862"/>
      <c r="P4" s="863"/>
      <c r="Q4" s="861" t="s">
        <v>8</v>
      </c>
      <c r="R4" s="862"/>
      <c r="S4" s="862"/>
      <c r="T4" s="862"/>
      <c r="U4" s="862"/>
      <c r="V4" s="862"/>
      <c r="W4" s="862"/>
      <c r="X4" s="863"/>
      <c r="Y4" s="885"/>
      <c r="AA4" s="861" t="s">
        <v>8</v>
      </c>
      <c r="AB4" s="862"/>
      <c r="AC4" s="862"/>
      <c r="AD4" s="862"/>
      <c r="AE4" s="862"/>
      <c r="AF4" s="862"/>
      <c r="AG4" s="862"/>
      <c r="AH4" s="862"/>
      <c r="AI4" s="863"/>
      <c r="AJ4" s="861" t="s">
        <v>8</v>
      </c>
      <c r="AK4" s="862"/>
      <c r="AL4" s="862"/>
      <c r="AM4" s="862"/>
      <c r="AN4" s="862"/>
      <c r="AO4" s="862"/>
      <c r="AP4" s="862"/>
      <c r="AQ4" s="862"/>
      <c r="AR4" s="863"/>
      <c r="AS4" s="885"/>
    </row>
    <row r="5" spans="1:45" ht="24" thickBot="1">
      <c r="A5" s="844" t="s">
        <v>1536</v>
      </c>
      <c r="B5" s="845" t="s">
        <v>581</v>
      </c>
      <c r="C5" s="846">
        <v>60</v>
      </c>
      <c r="D5" s="847">
        <v>1.5</v>
      </c>
      <c r="E5" s="845" t="s">
        <v>1537</v>
      </c>
      <c r="F5" s="845" t="s">
        <v>581</v>
      </c>
      <c r="G5" s="846">
        <v>60</v>
      </c>
      <c r="H5" s="847">
        <v>1.5</v>
      </c>
      <c r="I5" s="870" t="s">
        <v>1567</v>
      </c>
      <c r="J5" s="871"/>
      <c r="K5" s="870" t="s">
        <v>581</v>
      </c>
      <c r="L5" s="871"/>
      <c r="M5" s="889">
        <v>60</v>
      </c>
      <c r="N5" s="890"/>
      <c r="O5" s="891">
        <v>1.5</v>
      </c>
      <c r="P5" s="892"/>
      <c r="Q5" s="870" t="s">
        <v>1568</v>
      </c>
      <c r="R5" s="871"/>
      <c r="S5" s="870" t="s">
        <v>581</v>
      </c>
      <c r="T5" s="871"/>
      <c r="U5" s="889">
        <v>60</v>
      </c>
      <c r="V5" s="890"/>
      <c r="W5" s="891">
        <v>1.5</v>
      </c>
      <c r="X5" s="892"/>
      <c r="Y5" s="885"/>
      <c r="AA5" s="870" t="s">
        <v>1593</v>
      </c>
      <c r="AB5" s="871"/>
      <c r="AC5" s="870" t="s">
        <v>581</v>
      </c>
      <c r="AD5" s="871"/>
      <c r="AE5" s="889">
        <v>60</v>
      </c>
      <c r="AF5" s="920"/>
      <c r="AG5" s="890"/>
      <c r="AH5" s="891">
        <v>1.5</v>
      </c>
      <c r="AI5" s="892"/>
      <c r="AJ5" s="870" t="s">
        <v>1594</v>
      </c>
      <c r="AK5" s="871"/>
      <c r="AL5" s="870" t="s">
        <v>581</v>
      </c>
      <c r="AM5" s="906"/>
      <c r="AN5" s="871"/>
      <c r="AO5" s="889">
        <v>60</v>
      </c>
      <c r="AP5" s="890"/>
      <c r="AQ5" s="891">
        <v>1.5</v>
      </c>
      <c r="AR5" s="892"/>
      <c r="AS5" s="885"/>
    </row>
    <row r="6" spans="1:45" ht="24" thickBot="1">
      <c r="A6" s="844" t="s">
        <v>1538</v>
      </c>
      <c r="B6" s="845" t="s">
        <v>613</v>
      </c>
      <c r="C6" s="846">
        <v>60</v>
      </c>
      <c r="D6" s="847">
        <v>1.5</v>
      </c>
      <c r="E6" s="845" t="s">
        <v>1539</v>
      </c>
      <c r="F6" s="845" t="s">
        <v>613</v>
      </c>
      <c r="G6" s="846">
        <v>60</v>
      </c>
      <c r="H6" s="847">
        <v>1.5</v>
      </c>
      <c r="I6" s="870" t="s">
        <v>1569</v>
      </c>
      <c r="J6" s="871"/>
      <c r="K6" s="870" t="s">
        <v>613</v>
      </c>
      <c r="L6" s="871"/>
      <c r="M6" s="889">
        <v>60</v>
      </c>
      <c r="N6" s="890"/>
      <c r="O6" s="891">
        <v>1.5</v>
      </c>
      <c r="P6" s="892"/>
      <c r="Q6" s="870" t="s">
        <v>1570</v>
      </c>
      <c r="R6" s="871"/>
      <c r="S6" s="870" t="s">
        <v>613</v>
      </c>
      <c r="T6" s="871"/>
      <c r="U6" s="889">
        <v>60</v>
      </c>
      <c r="V6" s="890"/>
      <c r="W6" s="891">
        <v>1.5</v>
      </c>
      <c r="X6" s="892"/>
      <c r="Y6" s="885"/>
      <c r="AA6" s="870" t="s">
        <v>1595</v>
      </c>
      <c r="AB6" s="871"/>
      <c r="AC6" s="870" t="s">
        <v>613</v>
      </c>
      <c r="AD6" s="871"/>
      <c r="AE6" s="889">
        <v>60</v>
      </c>
      <c r="AF6" s="920"/>
      <c r="AG6" s="890"/>
      <c r="AH6" s="891">
        <v>1.5</v>
      </c>
      <c r="AI6" s="892"/>
      <c r="AJ6" s="870" t="s">
        <v>1596</v>
      </c>
      <c r="AK6" s="871"/>
      <c r="AL6" s="870" t="s">
        <v>613</v>
      </c>
      <c r="AM6" s="906"/>
      <c r="AN6" s="871"/>
      <c r="AO6" s="889">
        <v>60</v>
      </c>
      <c r="AP6" s="890"/>
      <c r="AQ6" s="891">
        <v>1.5</v>
      </c>
      <c r="AR6" s="892"/>
      <c r="AS6" s="885"/>
    </row>
    <row r="7" spans="1:45" ht="24" thickBot="1">
      <c r="A7" s="844" t="s">
        <v>1540</v>
      </c>
      <c r="B7" s="845" t="s">
        <v>614</v>
      </c>
      <c r="C7" s="846">
        <v>60</v>
      </c>
      <c r="D7" s="847">
        <v>1.5</v>
      </c>
      <c r="E7" s="845" t="s">
        <v>1541</v>
      </c>
      <c r="F7" s="845" t="s">
        <v>614</v>
      </c>
      <c r="G7" s="846">
        <v>60</v>
      </c>
      <c r="H7" s="847">
        <v>1.5</v>
      </c>
      <c r="I7" s="870" t="s">
        <v>1571</v>
      </c>
      <c r="J7" s="871"/>
      <c r="K7" s="870" t="s">
        <v>614</v>
      </c>
      <c r="L7" s="871"/>
      <c r="M7" s="889">
        <v>60</v>
      </c>
      <c r="N7" s="890"/>
      <c r="O7" s="891">
        <v>1.5</v>
      </c>
      <c r="P7" s="892"/>
      <c r="Q7" s="870" t="s">
        <v>1572</v>
      </c>
      <c r="R7" s="871"/>
      <c r="S7" s="870" t="s">
        <v>614</v>
      </c>
      <c r="T7" s="871"/>
      <c r="U7" s="889">
        <v>60</v>
      </c>
      <c r="V7" s="890"/>
      <c r="W7" s="891">
        <v>1.5</v>
      </c>
      <c r="X7" s="892"/>
      <c r="Y7" s="885"/>
      <c r="AA7" s="870" t="s">
        <v>1597</v>
      </c>
      <c r="AB7" s="871"/>
      <c r="AC7" s="870" t="s">
        <v>614</v>
      </c>
      <c r="AD7" s="871"/>
      <c r="AE7" s="889">
        <v>60</v>
      </c>
      <c r="AF7" s="920"/>
      <c r="AG7" s="890"/>
      <c r="AH7" s="891">
        <v>1.5</v>
      </c>
      <c r="AI7" s="892"/>
      <c r="AJ7" s="870" t="s">
        <v>1598</v>
      </c>
      <c r="AK7" s="871"/>
      <c r="AL7" s="870" t="s">
        <v>614</v>
      </c>
      <c r="AM7" s="906"/>
      <c r="AN7" s="871"/>
      <c r="AO7" s="889">
        <v>60</v>
      </c>
      <c r="AP7" s="890"/>
      <c r="AQ7" s="891">
        <v>1.5</v>
      </c>
      <c r="AR7" s="892"/>
      <c r="AS7" s="885"/>
    </row>
    <row r="8" spans="1:45" ht="24" thickBot="1">
      <c r="A8" s="844" t="s">
        <v>1542</v>
      </c>
      <c r="B8" s="845" t="s">
        <v>583</v>
      </c>
      <c r="C8" s="846">
        <v>60</v>
      </c>
      <c r="D8" s="847">
        <v>1.5</v>
      </c>
      <c r="E8" s="845" t="s">
        <v>1543</v>
      </c>
      <c r="F8" s="845" t="s">
        <v>583</v>
      </c>
      <c r="G8" s="846">
        <v>60</v>
      </c>
      <c r="H8" s="847">
        <v>1.5</v>
      </c>
      <c r="I8" s="870" t="s">
        <v>1573</v>
      </c>
      <c r="J8" s="871"/>
      <c r="K8" s="870" t="s">
        <v>583</v>
      </c>
      <c r="L8" s="871"/>
      <c r="M8" s="889">
        <v>60</v>
      </c>
      <c r="N8" s="890"/>
      <c r="O8" s="891">
        <v>1.5</v>
      </c>
      <c r="P8" s="892"/>
      <c r="Q8" s="870" t="s">
        <v>1574</v>
      </c>
      <c r="R8" s="871"/>
      <c r="S8" s="870" t="s">
        <v>583</v>
      </c>
      <c r="T8" s="871"/>
      <c r="U8" s="889">
        <v>60</v>
      </c>
      <c r="V8" s="890"/>
      <c r="W8" s="891">
        <v>1.5</v>
      </c>
      <c r="X8" s="892"/>
      <c r="Y8" s="885"/>
      <c r="AA8" s="870" t="s">
        <v>1599</v>
      </c>
      <c r="AB8" s="871"/>
      <c r="AC8" s="870" t="s">
        <v>583</v>
      </c>
      <c r="AD8" s="871"/>
      <c r="AE8" s="889">
        <v>60</v>
      </c>
      <c r="AF8" s="920"/>
      <c r="AG8" s="890"/>
      <c r="AH8" s="891">
        <v>1.5</v>
      </c>
      <c r="AI8" s="892"/>
      <c r="AJ8" s="870" t="s">
        <v>1600</v>
      </c>
      <c r="AK8" s="871"/>
      <c r="AL8" s="870" t="s">
        <v>583</v>
      </c>
      <c r="AM8" s="906"/>
      <c r="AN8" s="871"/>
      <c r="AO8" s="889">
        <v>60</v>
      </c>
      <c r="AP8" s="890"/>
      <c r="AQ8" s="891">
        <v>1.5</v>
      </c>
      <c r="AR8" s="892"/>
      <c r="AS8" s="885"/>
    </row>
    <row r="9" spans="1:45" ht="24" thickBot="1">
      <c r="A9" s="844" t="s">
        <v>1544</v>
      </c>
      <c r="B9" s="845" t="s">
        <v>615</v>
      </c>
      <c r="C9" s="846">
        <v>20</v>
      </c>
      <c r="D9" s="847">
        <v>0.5</v>
      </c>
      <c r="E9" s="845" t="s">
        <v>1545</v>
      </c>
      <c r="F9" s="845" t="s">
        <v>615</v>
      </c>
      <c r="G9" s="846">
        <v>20</v>
      </c>
      <c r="H9" s="847">
        <v>0.5</v>
      </c>
      <c r="I9" s="870" t="s">
        <v>1575</v>
      </c>
      <c r="J9" s="871"/>
      <c r="K9" s="870" t="s">
        <v>615</v>
      </c>
      <c r="L9" s="871"/>
      <c r="M9" s="889">
        <v>20</v>
      </c>
      <c r="N9" s="890"/>
      <c r="O9" s="891">
        <v>0.5</v>
      </c>
      <c r="P9" s="892"/>
      <c r="Q9" s="870" t="s">
        <v>1576</v>
      </c>
      <c r="R9" s="871"/>
      <c r="S9" s="870" t="s">
        <v>615</v>
      </c>
      <c r="T9" s="871"/>
      <c r="U9" s="889">
        <v>20</v>
      </c>
      <c r="V9" s="890"/>
      <c r="W9" s="891">
        <v>0.5</v>
      </c>
      <c r="X9" s="892"/>
      <c r="Y9" s="885"/>
      <c r="AA9" s="870" t="s">
        <v>1601</v>
      </c>
      <c r="AB9" s="871"/>
      <c r="AC9" s="870" t="s">
        <v>615</v>
      </c>
      <c r="AD9" s="871"/>
      <c r="AE9" s="889">
        <v>20</v>
      </c>
      <c r="AF9" s="920"/>
      <c r="AG9" s="890"/>
      <c r="AH9" s="891">
        <v>0.5</v>
      </c>
      <c r="AI9" s="892"/>
      <c r="AJ9" s="870" t="s">
        <v>1602</v>
      </c>
      <c r="AK9" s="871"/>
      <c r="AL9" s="870" t="s">
        <v>615</v>
      </c>
      <c r="AM9" s="906"/>
      <c r="AN9" s="871"/>
      <c r="AO9" s="889">
        <v>20</v>
      </c>
      <c r="AP9" s="890"/>
      <c r="AQ9" s="891">
        <v>0.5</v>
      </c>
      <c r="AR9" s="892"/>
      <c r="AS9" s="885"/>
    </row>
    <row r="10" spans="1:45" ht="24" thickBot="1">
      <c r="A10" s="844" t="s">
        <v>1546</v>
      </c>
      <c r="B10" s="845" t="s">
        <v>1547</v>
      </c>
      <c r="C10" s="846">
        <v>40</v>
      </c>
      <c r="D10" s="847">
        <v>1</v>
      </c>
      <c r="E10" s="845" t="s">
        <v>1548</v>
      </c>
      <c r="F10" s="188" t="s">
        <v>1547</v>
      </c>
      <c r="G10" s="846">
        <v>40</v>
      </c>
      <c r="H10" s="847">
        <v>1</v>
      </c>
      <c r="I10" s="870" t="s">
        <v>1577</v>
      </c>
      <c r="J10" s="871"/>
      <c r="K10" s="608" t="s">
        <v>1547</v>
      </c>
      <c r="L10" s="607"/>
      <c r="M10" s="889">
        <v>40</v>
      </c>
      <c r="N10" s="890"/>
      <c r="O10" s="891">
        <v>1</v>
      </c>
      <c r="P10" s="892"/>
      <c r="Q10" s="870" t="s">
        <v>1578</v>
      </c>
      <c r="R10" s="871"/>
      <c r="S10" s="608" t="s">
        <v>1547</v>
      </c>
      <c r="T10" s="607"/>
      <c r="U10" s="889">
        <v>40</v>
      </c>
      <c r="V10" s="890"/>
      <c r="W10" s="891">
        <v>1</v>
      </c>
      <c r="X10" s="892"/>
      <c r="Y10" s="885"/>
      <c r="AA10" s="870" t="s">
        <v>1603</v>
      </c>
      <c r="AB10" s="871"/>
      <c r="AC10" s="608" t="s">
        <v>1547</v>
      </c>
      <c r="AD10" s="607"/>
      <c r="AE10" s="889">
        <v>40</v>
      </c>
      <c r="AF10" s="920"/>
      <c r="AG10" s="890"/>
      <c r="AH10" s="891">
        <v>1</v>
      </c>
      <c r="AI10" s="892"/>
      <c r="AJ10" s="870" t="s">
        <v>1604</v>
      </c>
      <c r="AK10" s="871"/>
      <c r="AL10" s="608" t="s">
        <v>1547</v>
      </c>
      <c r="AM10" s="606"/>
      <c r="AN10" s="607"/>
      <c r="AO10" s="889">
        <v>40</v>
      </c>
      <c r="AP10" s="890"/>
      <c r="AQ10" s="891">
        <v>1</v>
      </c>
      <c r="AR10" s="892"/>
      <c r="AS10" s="885"/>
    </row>
    <row r="11" spans="1:45" ht="24" thickBot="1">
      <c r="A11" s="844" t="s">
        <v>1549</v>
      </c>
      <c r="B11" s="845" t="s">
        <v>1550</v>
      </c>
      <c r="C11" s="846">
        <v>40</v>
      </c>
      <c r="D11" s="847">
        <v>1</v>
      </c>
      <c r="E11" s="845" t="s">
        <v>1551</v>
      </c>
      <c r="F11" s="845" t="s">
        <v>1550</v>
      </c>
      <c r="G11" s="846">
        <v>40</v>
      </c>
      <c r="H11" s="847">
        <v>1</v>
      </c>
      <c r="I11" s="870" t="s">
        <v>1579</v>
      </c>
      <c r="J11" s="871"/>
      <c r="K11" s="870" t="s">
        <v>1550</v>
      </c>
      <c r="L11" s="871"/>
      <c r="M11" s="889">
        <v>40</v>
      </c>
      <c r="N11" s="890"/>
      <c r="O11" s="891">
        <v>1</v>
      </c>
      <c r="P11" s="892"/>
      <c r="Q11" s="870" t="s">
        <v>1580</v>
      </c>
      <c r="R11" s="871"/>
      <c r="S11" s="870" t="s">
        <v>1550</v>
      </c>
      <c r="T11" s="871"/>
      <c r="U11" s="889">
        <v>40</v>
      </c>
      <c r="V11" s="890"/>
      <c r="W11" s="891">
        <v>1</v>
      </c>
      <c r="X11" s="892"/>
      <c r="Y11" s="885"/>
      <c r="AA11" s="870" t="s">
        <v>1605</v>
      </c>
      <c r="AB11" s="871"/>
      <c r="AC11" s="870" t="s">
        <v>1550</v>
      </c>
      <c r="AD11" s="871"/>
      <c r="AE11" s="889">
        <v>40</v>
      </c>
      <c r="AF11" s="920"/>
      <c r="AG11" s="890"/>
      <c r="AH11" s="891">
        <v>1</v>
      </c>
      <c r="AI11" s="892"/>
      <c r="AJ11" s="870" t="s">
        <v>1606</v>
      </c>
      <c r="AK11" s="871"/>
      <c r="AL11" s="870" t="s">
        <v>1550</v>
      </c>
      <c r="AM11" s="906"/>
      <c r="AN11" s="871"/>
      <c r="AO11" s="889">
        <v>40</v>
      </c>
      <c r="AP11" s="890"/>
      <c r="AQ11" s="891">
        <v>1</v>
      </c>
      <c r="AR11" s="892"/>
      <c r="AS11" s="885"/>
    </row>
    <row r="12" spans="1:45" ht="24" thickBot="1">
      <c r="A12" s="844" t="s">
        <v>1552</v>
      </c>
      <c r="B12" s="845" t="s">
        <v>618</v>
      </c>
      <c r="C12" s="846">
        <v>40</v>
      </c>
      <c r="D12" s="847">
        <v>1</v>
      </c>
      <c r="E12" s="845" t="s">
        <v>1553</v>
      </c>
      <c r="F12" s="845" t="s">
        <v>618</v>
      </c>
      <c r="G12" s="846">
        <v>40</v>
      </c>
      <c r="H12" s="847">
        <v>1</v>
      </c>
      <c r="I12" s="870" t="s">
        <v>1581</v>
      </c>
      <c r="J12" s="871"/>
      <c r="K12" s="870" t="s">
        <v>618</v>
      </c>
      <c r="L12" s="871"/>
      <c r="M12" s="889">
        <v>40</v>
      </c>
      <c r="N12" s="890"/>
      <c r="O12" s="891">
        <v>1</v>
      </c>
      <c r="P12" s="892"/>
      <c r="Q12" s="870" t="s">
        <v>1582</v>
      </c>
      <c r="R12" s="871"/>
      <c r="S12" s="870" t="s">
        <v>618</v>
      </c>
      <c r="T12" s="871"/>
      <c r="U12" s="889">
        <v>40</v>
      </c>
      <c r="V12" s="890"/>
      <c r="W12" s="891">
        <v>1</v>
      </c>
      <c r="X12" s="892"/>
      <c r="Y12" s="885"/>
      <c r="AA12" s="870" t="s">
        <v>1607</v>
      </c>
      <c r="AB12" s="871"/>
      <c r="AC12" s="870" t="s">
        <v>618</v>
      </c>
      <c r="AD12" s="871"/>
      <c r="AE12" s="889">
        <v>40</v>
      </c>
      <c r="AF12" s="920"/>
      <c r="AG12" s="890"/>
      <c r="AH12" s="891">
        <v>1</v>
      </c>
      <c r="AI12" s="892"/>
      <c r="AJ12" s="870" t="s">
        <v>1608</v>
      </c>
      <c r="AK12" s="871"/>
      <c r="AL12" s="870" t="s">
        <v>618</v>
      </c>
      <c r="AM12" s="906"/>
      <c r="AN12" s="871"/>
      <c r="AO12" s="889">
        <v>40</v>
      </c>
      <c r="AP12" s="890"/>
      <c r="AQ12" s="891">
        <v>1</v>
      </c>
      <c r="AR12" s="892"/>
      <c r="AS12" s="885"/>
    </row>
    <row r="13" spans="1:45" ht="24" thickBot="1">
      <c r="A13" s="844" t="s">
        <v>1554</v>
      </c>
      <c r="B13" s="845" t="s">
        <v>594</v>
      </c>
      <c r="C13" s="846">
        <v>60</v>
      </c>
      <c r="D13" s="847">
        <v>1.5</v>
      </c>
      <c r="E13" s="845" t="s">
        <v>1555</v>
      </c>
      <c r="F13" s="845" t="s">
        <v>594</v>
      </c>
      <c r="G13" s="846">
        <v>60</v>
      </c>
      <c r="H13" s="847">
        <v>1.5</v>
      </c>
      <c r="I13" s="870" t="s">
        <v>1583</v>
      </c>
      <c r="J13" s="871"/>
      <c r="K13" s="870" t="s">
        <v>594</v>
      </c>
      <c r="L13" s="871"/>
      <c r="M13" s="889">
        <v>60</v>
      </c>
      <c r="N13" s="890"/>
      <c r="O13" s="891">
        <v>1.5</v>
      </c>
      <c r="P13" s="892"/>
      <c r="Q13" s="870" t="s">
        <v>1584</v>
      </c>
      <c r="R13" s="871"/>
      <c r="S13" s="870" t="s">
        <v>594</v>
      </c>
      <c r="T13" s="871"/>
      <c r="U13" s="889">
        <v>60</v>
      </c>
      <c r="V13" s="890"/>
      <c r="W13" s="891">
        <v>1.5</v>
      </c>
      <c r="X13" s="892"/>
      <c r="Y13" s="885"/>
      <c r="AA13" s="870" t="s">
        <v>1609</v>
      </c>
      <c r="AB13" s="871"/>
      <c r="AC13" s="870" t="s">
        <v>594</v>
      </c>
      <c r="AD13" s="871"/>
      <c r="AE13" s="889">
        <v>60</v>
      </c>
      <c r="AF13" s="920"/>
      <c r="AG13" s="890"/>
      <c r="AH13" s="891">
        <v>1.5</v>
      </c>
      <c r="AI13" s="892"/>
      <c r="AJ13" s="870" t="s">
        <v>1610</v>
      </c>
      <c r="AK13" s="871"/>
      <c r="AL13" s="870" t="s">
        <v>594</v>
      </c>
      <c r="AM13" s="906"/>
      <c r="AN13" s="871"/>
      <c r="AO13" s="889">
        <v>60</v>
      </c>
      <c r="AP13" s="890"/>
      <c r="AQ13" s="891">
        <v>1.5</v>
      </c>
      <c r="AR13" s="892"/>
      <c r="AS13" s="885"/>
    </row>
    <row r="14" spans="1:45" ht="24" thickBot="1">
      <c r="A14" s="866" t="s">
        <v>134</v>
      </c>
      <c r="B14" s="867"/>
      <c r="C14" s="848">
        <v>440</v>
      </c>
      <c r="D14" s="848">
        <v>11</v>
      </c>
      <c r="E14" s="845"/>
      <c r="F14" s="849" t="s">
        <v>134</v>
      </c>
      <c r="G14" s="848">
        <v>440</v>
      </c>
      <c r="H14" s="848">
        <v>11</v>
      </c>
      <c r="I14" s="870"/>
      <c r="J14" s="871"/>
      <c r="K14" s="866" t="s">
        <v>134</v>
      </c>
      <c r="L14" s="867"/>
      <c r="M14" s="893">
        <v>440</v>
      </c>
      <c r="N14" s="894"/>
      <c r="O14" s="893">
        <v>11</v>
      </c>
      <c r="P14" s="894"/>
      <c r="Q14" s="870"/>
      <c r="R14" s="871"/>
      <c r="S14" s="866" t="s">
        <v>134</v>
      </c>
      <c r="T14" s="867"/>
      <c r="U14" s="893">
        <v>440</v>
      </c>
      <c r="V14" s="894"/>
      <c r="W14" s="893">
        <v>11</v>
      </c>
      <c r="X14" s="894"/>
      <c r="Y14" s="885"/>
      <c r="AA14" s="870"/>
      <c r="AB14" s="871"/>
      <c r="AC14" s="866" t="s">
        <v>134</v>
      </c>
      <c r="AD14" s="867"/>
      <c r="AE14" s="893">
        <v>440</v>
      </c>
      <c r="AF14" s="921"/>
      <c r="AG14" s="894"/>
      <c r="AH14" s="893">
        <v>11</v>
      </c>
      <c r="AI14" s="894"/>
      <c r="AJ14" s="870"/>
      <c r="AK14" s="871"/>
      <c r="AL14" s="866" t="s">
        <v>134</v>
      </c>
      <c r="AM14" s="922"/>
      <c r="AN14" s="867"/>
      <c r="AO14" s="893">
        <v>440</v>
      </c>
      <c r="AP14" s="894"/>
      <c r="AQ14" s="893">
        <v>11</v>
      </c>
      <c r="AR14" s="894"/>
      <c r="AS14" s="885"/>
    </row>
    <row r="15" spans="1:45" ht="24" thickBot="1">
      <c r="A15" s="850"/>
      <c r="B15" s="840"/>
      <c r="C15" s="851"/>
      <c r="D15" s="851"/>
      <c r="E15" s="868"/>
      <c r="F15" s="869"/>
      <c r="G15" s="851"/>
      <c r="H15" s="851"/>
      <c r="I15" s="868"/>
      <c r="J15" s="869"/>
      <c r="K15" s="895"/>
      <c r="L15" s="896"/>
      <c r="M15" s="868"/>
      <c r="N15" s="869"/>
      <c r="O15" s="868"/>
      <c r="P15" s="869"/>
      <c r="Q15" s="868"/>
      <c r="R15" s="869"/>
      <c r="S15" s="897"/>
      <c r="T15" s="898"/>
      <c r="U15" s="898"/>
      <c r="V15" s="899"/>
      <c r="W15" s="868"/>
      <c r="X15" s="869"/>
      <c r="Y15" s="885"/>
      <c r="AA15" s="868"/>
      <c r="AB15" s="869"/>
      <c r="AC15" s="895"/>
      <c r="AD15" s="896"/>
      <c r="AE15" s="868"/>
      <c r="AF15" s="903"/>
      <c r="AG15" s="869"/>
      <c r="AH15" s="868"/>
      <c r="AI15" s="869"/>
      <c r="AJ15" s="868"/>
      <c r="AK15" s="903"/>
      <c r="AL15" s="903"/>
      <c r="AM15" s="903"/>
      <c r="AN15" s="869"/>
      <c r="AO15" s="868"/>
      <c r="AP15" s="869"/>
      <c r="AQ15" s="868"/>
      <c r="AR15" s="869"/>
      <c r="AS15" s="885"/>
    </row>
    <row r="16" spans="1:45" ht="24" thickBot="1">
      <c r="A16" s="861" t="s">
        <v>135</v>
      </c>
      <c r="B16" s="862"/>
      <c r="C16" s="862"/>
      <c r="D16" s="863"/>
      <c r="E16" s="861" t="s">
        <v>135</v>
      </c>
      <c r="F16" s="862"/>
      <c r="G16" s="862"/>
      <c r="H16" s="863"/>
      <c r="I16" s="885"/>
      <c r="J16" s="861" t="s">
        <v>135</v>
      </c>
      <c r="K16" s="862"/>
      <c r="L16" s="862"/>
      <c r="M16" s="862"/>
      <c r="N16" s="862"/>
      <c r="O16" s="862"/>
      <c r="P16" s="862"/>
      <c r="Q16" s="863"/>
      <c r="R16" s="860" t="s">
        <v>135</v>
      </c>
      <c r="S16" s="864"/>
      <c r="T16" s="864"/>
      <c r="U16" s="864"/>
      <c r="V16" s="864"/>
      <c r="W16" s="864"/>
      <c r="X16" s="864"/>
      <c r="Y16" s="900"/>
      <c r="AA16" s="885"/>
      <c r="AB16" s="861" t="s">
        <v>135</v>
      </c>
      <c r="AC16" s="862"/>
      <c r="AD16" s="862"/>
      <c r="AE16" s="862"/>
      <c r="AF16" s="862"/>
      <c r="AG16" s="862"/>
      <c r="AH16" s="862"/>
      <c r="AI16" s="862"/>
      <c r="AJ16" s="863"/>
      <c r="AK16" s="860" t="s">
        <v>135</v>
      </c>
      <c r="AL16" s="864"/>
      <c r="AM16" s="864"/>
      <c r="AN16" s="864"/>
      <c r="AO16" s="864"/>
      <c r="AP16" s="864"/>
      <c r="AQ16" s="864"/>
      <c r="AR16" s="864"/>
      <c r="AS16" s="900"/>
    </row>
    <row r="17" spans="1:45" ht="24" thickBot="1">
      <c r="A17" s="844" t="s">
        <v>1556</v>
      </c>
      <c r="B17" s="845" t="s">
        <v>307</v>
      </c>
      <c r="C17" s="846">
        <v>20</v>
      </c>
      <c r="D17" s="847">
        <v>0.5</v>
      </c>
      <c r="E17" s="845" t="s">
        <v>1557</v>
      </c>
      <c r="F17" s="845" t="s">
        <v>307</v>
      </c>
      <c r="G17" s="846">
        <v>20</v>
      </c>
      <c r="H17" s="847">
        <v>0.5</v>
      </c>
      <c r="I17" s="885"/>
      <c r="J17" s="870" t="s">
        <v>1585</v>
      </c>
      <c r="K17" s="871"/>
      <c r="L17" s="870" t="s">
        <v>307</v>
      </c>
      <c r="M17" s="871"/>
      <c r="N17" s="889">
        <v>20</v>
      </c>
      <c r="O17" s="890"/>
      <c r="P17" s="891">
        <v>0.5</v>
      </c>
      <c r="Q17" s="892"/>
      <c r="R17" s="870" t="s">
        <v>1586</v>
      </c>
      <c r="S17" s="871"/>
      <c r="T17" s="870" t="s">
        <v>307</v>
      </c>
      <c r="U17" s="871"/>
      <c r="V17" s="889">
        <v>20</v>
      </c>
      <c r="W17" s="890"/>
      <c r="X17" s="891">
        <v>0.5</v>
      </c>
      <c r="Y17" s="892"/>
      <c r="AA17" s="885"/>
      <c r="AB17" s="870" t="s">
        <v>1611</v>
      </c>
      <c r="AC17" s="871"/>
      <c r="AD17" s="870" t="s">
        <v>307</v>
      </c>
      <c r="AE17" s="871"/>
      <c r="AF17" s="889">
        <v>20</v>
      </c>
      <c r="AG17" s="920"/>
      <c r="AH17" s="890"/>
      <c r="AI17" s="891">
        <v>0.5</v>
      </c>
      <c r="AJ17" s="892"/>
      <c r="AK17" s="870" t="s">
        <v>1612</v>
      </c>
      <c r="AL17" s="906"/>
      <c r="AM17" s="871"/>
      <c r="AN17" s="870" t="s">
        <v>307</v>
      </c>
      <c r="AO17" s="871"/>
      <c r="AP17" s="889">
        <v>20</v>
      </c>
      <c r="AQ17" s="890"/>
      <c r="AR17" s="891">
        <v>0.5</v>
      </c>
      <c r="AS17" s="892"/>
    </row>
    <row r="18" spans="1:45" ht="24" thickBot="1">
      <c r="A18" s="197" t="s">
        <v>1558</v>
      </c>
      <c r="B18" s="845" t="s">
        <v>1559</v>
      </c>
      <c r="C18" s="846">
        <v>20</v>
      </c>
      <c r="D18" s="847">
        <v>0.5</v>
      </c>
      <c r="E18" s="188" t="s">
        <v>1560</v>
      </c>
      <c r="F18" s="845" t="s">
        <v>1559</v>
      </c>
      <c r="G18" s="846">
        <v>20</v>
      </c>
      <c r="H18" s="847">
        <v>0.5</v>
      </c>
      <c r="I18" s="885"/>
      <c r="J18" s="608" t="s">
        <v>1587</v>
      </c>
      <c r="K18" s="607"/>
      <c r="L18" s="870" t="s">
        <v>1559</v>
      </c>
      <c r="M18" s="871"/>
      <c r="N18" s="889">
        <v>20</v>
      </c>
      <c r="O18" s="890"/>
      <c r="P18" s="891">
        <v>0.5</v>
      </c>
      <c r="Q18" s="892"/>
      <c r="R18" s="608" t="s">
        <v>1588</v>
      </c>
      <c r="S18" s="607"/>
      <c r="T18" s="870" t="s">
        <v>1559</v>
      </c>
      <c r="U18" s="871"/>
      <c r="V18" s="889">
        <v>20</v>
      </c>
      <c r="W18" s="890"/>
      <c r="X18" s="891">
        <v>0.5</v>
      </c>
      <c r="Y18" s="892"/>
      <c r="AA18" s="885"/>
      <c r="AB18" s="608" t="s">
        <v>1613</v>
      </c>
      <c r="AC18" s="607"/>
      <c r="AD18" s="870" t="s">
        <v>1559</v>
      </c>
      <c r="AE18" s="871"/>
      <c r="AF18" s="889">
        <v>20</v>
      </c>
      <c r="AG18" s="920"/>
      <c r="AH18" s="890"/>
      <c r="AI18" s="891">
        <v>0.5</v>
      </c>
      <c r="AJ18" s="892"/>
      <c r="AK18" s="608" t="s">
        <v>1614</v>
      </c>
      <c r="AL18" s="606"/>
      <c r="AM18" s="607"/>
      <c r="AN18" s="870" t="s">
        <v>1559</v>
      </c>
      <c r="AO18" s="871"/>
      <c r="AP18" s="889">
        <v>20</v>
      </c>
      <c r="AQ18" s="890"/>
      <c r="AR18" s="891">
        <v>0.5</v>
      </c>
      <c r="AS18" s="892"/>
    </row>
    <row r="19" spans="1:45" ht="24" thickBot="1">
      <c r="A19" s="852" t="s">
        <v>1561</v>
      </c>
      <c r="B19" s="845" t="s">
        <v>208</v>
      </c>
      <c r="C19" s="846">
        <v>40</v>
      </c>
      <c r="D19" s="847">
        <v>1</v>
      </c>
      <c r="E19" s="853" t="s">
        <v>1562</v>
      </c>
      <c r="F19" s="845" t="s">
        <v>208</v>
      </c>
      <c r="G19" s="846">
        <v>40</v>
      </c>
      <c r="H19" s="847">
        <v>1</v>
      </c>
      <c r="I19" s="885"/>
      <c r="J19" s="901" t="s">
        <v>1589</v>
      </c>
      <c r="K19" s="902"/>
      <c r="L19" s="870" t="s">
        <v>208</v>
      </c>
      <c r="M19" s="871"/>
      <c r="N19" s="889">
        <v>40</v>
      </c>
      <c r="O19" s="890"/>
      <c r="P19" s="891">
        <v>1</v>
      </c>
      <c r="Q19" s="892"/>
      <c r="R19" s="901" t="s">
        <v>1590</v>
      </c>
      <c r="S19" s="902"/>
      <c r="T19" s="870" t="s">
        <v>208</v>
      </c>
      <c r="U19" s="871"/>
      <c r="V19" s="889">
        <v>40</v>
      </c>
      <c r="W19" s="890"/>
      <c r="X19" s="891">
        <v>1</v>
      </c>
      <c r="Y19" s="892"/>
      <c r="AA19" s="885"/>
      <c r="AB19" s="901" t="s">
        <v>1615</v>
      </c>
      <c r="AC19" s="902"/>
      <c r="AD19" s="870" t="s">
        <v>208</v>
      </c>
      <c r="AE19" s="871"/>
      <c r="AF19" s="889">
        <v>40</v>
      </c>
      <c r="AG19" s="920"/>
      <c r="AH19" s="890"/>
      <c r="AI19" s="891">
        <v>1</v>
      </c>
      <c r="AJ19" s="892"/>
      <c r="AK19" s="901" t="s">
        <v>1616</v>
      </c>
      <c r="AL19" s="923"/>
      <c r="AM19" s="902"/>
      <c r="AN19" s="870" t="s">
        <v>208</v>
      </c>
      <c r="AO19" s="871"/>
      <c r="AP19" s="889">
        <v>40</v>
      </c>
      <c r="AQ19" s="890"/>
      <c r="AR19" s="891">
        <v>1</v>
      </c>
      <c r="AS19" s="892"/>
    </row>
    <row r="20" spans="1:45" ht="24" thickBot="1">
      <c r="A20" s="844" t="s">
        <v>1563</v>
      </c>
      <c r="B20" s="853" t="s">
        <v>1564</v>
      </c>
      <c r="C20" s="846">
        <v>20</v>
      </c>
      <c r="D20" s="847">
        <v>0.5</v>
      </c>
      <c r="E20" s="845" t="s">
        <v>1565</v>
      </c>
      <c r="F20" s="853" t="s">
        <v>1564</v>
      </c>
      <c r="G20" s="846">
        <v>20</v>
      </c>
      <c r="H20" s="847">
        <v>0.5</v>
      </c>
      <c r="I20" s="885"/>
      <c r="J20" s="870" t="s">
        <v>1591</v>
      </c>
      <c r="K20" s="871"/>
      <c r="L20" s="901" t="s">
        <v>1564</v>
      </c>
      <c r="M20" s="902"/>
      <c r="N20" s="889">
        <v>20</v>
      </c>
      <c r="O20" s="890"/>
      <c r="P20" s="891">
        <v>0.5</v>
      </c>
      <c r="Q20" s="892"/>
      <c r="R20" s="870" t="s">
        <v>1592</v>
      </c>
      <c r="S20" s="871"/>
      <c r="T20" s="901" t="s">
        <v>1564</v>
      </c>
      <c r="U20" s="902"/>
      <c r="V20" s="889">
        <v>20</v>
      </c>
      <c r="W20" s="890"/>
      <c r="X20" s="891">
        <v>0.5</v>
      </c>
      <c r="Y20" s="892"/>
      <c r="AA20" s="885"/>
      <c r="AB20" s="870" t="s">
        <v>1617</v>
      </c>
      <c r="AC20" s="871"/>
      <c r="AD20" s="901" t="s">
        <v>1564</v>
      </c>
      <c r="AE20" s="902"/>
      <c r="AF20" s="889">
        <v>20</v>
      </c>
      <c r="AG20" s="920"/>
      <c r="AH20" s="890"/>
      <c r="AI20" s="891">
        <v>0.5</v>
      </c>
      <c r="AJ20" s="892"/>
      <c r="AK20" s="870" t="s">
        <v>1618</v>
      </c>
      <c r="AL20" s="906"/>
      <c r="AM20" s="871"/>
      <c r="AN20" s="901" t="s">
        <v>1564</v>
      </c>
      <c r="AO20" s="902"/>
      <c r="AP20" s="889">
        <v>20</v>
      </c>
      <c r="AQ20" s="890"/>
      <c r="AR20" s="891">
        <v>0.5</v>
      </c>
      <c r="AS20" s="892"/>
    </row>
    <row r="21" spans="1:45" ht="24" thickBot="1">
      <c r="A21" s="868" t="s">
        <v>134</v>
      </c>
      <c r="B21" s="869"/>
      <c r="C21" s="848">
        <v>100</v>
      </c>
      <c r="D21" s="854">
        <v>2.5</v>
      </c>
      <c r="E21" s="868" t="s">
        <v>134</v>
      </c>
      <c r="F21" s="869"/>
      <c r="G21" s="848">
        <v>100</v>
      </c>
      <c r="H21" s="854">
        <v>2.5</v>
      </c>
      <c r="I21" s="885"/>
      <c r="J21" s="868" t="s">
        <v>134</v>
      </c>
      <c r="K21" s="903"/>
      <c r="L21" s="903"/>
      <c r="M21" s="869"/>
      <c r="N21" s="893">
        <v>100</v>
      </c>
      <c r="O21" s="894"/>
      <c r="P21" s="904">
        <v>2.5</v>
      </c>
      <c r="Q21" s="905"/>
      <c r="R21" s="868" t="s">
        <v>134</v>
      </c>
      <c r="S21" s="903"/>
      <c r="T21" s="903"/>
      <c r="U21" s="869"/>
      <c r="V21" s="893">
        <v>100</v>
      </c>
      <c r="W21" s="894"/>
      <c r="X21" s="904">
        <v>2.5</v>
      </c>
      <c r="Y21" s="905"/>
      <c r="AA21" s="885"/>
      <c r="AB21" s="868" t="s">
        <v>134</v>
      </c>
      <c r="AC21" s="903"/>
      <c r="AD21" s="903"/>
      <c r="AE21" s="869"/>
      <c r="AF21" s="893">
        <v>100</v>
      </c>
      <c r="AG21" s="921"/>
      <c r="AH21" s="894"/>
      <c r="AI21" s="904">
        <v>2.5</v>
      </c>
      <c r="AJ21" s="905"/>
      <c r="AK21" s="868" t="s">
        <v>134</v>
      </c>
      <c r="AL21" s="903"/>
      <c r="AM21" s="903"/>
      <c r="AN21" s="903"/>
      <c r="AO21" s="869"/>
      <c r="AP21" s="893">
        <v>100</v>
      </c>
      <c r="AQ21" s="894"/>
      <c r="AR21" s="904">
        <v>2.5</v>
      </c>
      <c r="AS21" s="905"/>
    </row>
    <row r="22" spans="1:45" ht="24" thickBot="1">
      <c r="A22" s="861" t="s">
        <v>183</v>
      </c>
      <c r="B22" s="863"/>
      <c r="C22" s="849"/>
      <c r="D22" s="849"/>
      <c r="E22" s="861" t="s">
        <v>183</v>
      </c>
      <c r="F22" s="863"/>
      <c r="G22" s="849"/>
      <c r="H22" s="849"/>
      <c r="I22" s="885"/>
      <c r="J22" s="861" t="s">
        <v>183</v>
      </c>
      <c r="K22" s="862"/>
      <c r="L22" s="862"/>
      <c r="M22" s="863"/>
      <c r="N22" s="866"/>
      <c r="O22" s="867"/>
      <c r="P22" s="866"/>
      <c r="Q22" s="867"/>
      <c r="R22" s="861" t="s">
        <v>183</v>
      </c>
      <c r="S22" s="862"/>
      <c r="T22" s="862"/>
      <c r="U22" s="863"/>
      <c r="V22" s="866"/>
      <c r="W22" s="867"/>
      <c r="X22" s="866"/>
      <c r="Y22" s="867"/>
      <c r="AA22" s="885"/>
      <c r="AB22" s="861" t="s">
        <v>183</v>
      </c>
      <c r="AC22" s="862"/>
      <c r="AD22" s="862"/>
      <c r="AE22" s="863"/>
      <c r="AF22" s="866"/>
      <c r="AG22" s="922"/>
      <c r="AH22" s="867"/>
      <c r="AI22" s="866"/>
      <c r="AJ22" s="867"/>
      <c r="AK22" s="861" t="s">
        <v>183</v>
      </c>
      <c r="AL22" s="862"/>
      <c r="AM22" s="862"/>
      <c r="AN22" s="862"/>
      <c r="AO22" s="863"/>
      <c r="AP22" s="866"/>
      <c r="AQ22" s="867"/>
      <c r="AR22" s="866"/>
      <c r="AS22" s="867"/>
    </row>
    <row r="23" spans="1:45" ht="24" thickBot="1">
      <c r="A23" s="870" t="s">
        <v>325</v>
      </c>
      <c r="B23" s="871"/>
      <c r="C23" s="846">
        <v>20</v>
      </c>
      <c r="D23" s="849" t="s">
        <v>191</v>
      </c>
      <c r="E23" s="870" t="s">
        <v>325</v>
      </c>
      <c r="F23" s="871"/>
      <c r="G23" s="846">
        <v>20</v>
      </c>
      <c r="H23" s="849" t="s">
        <v>191</v>
      </c>
      <c r="I23" s="885"/>
      <c r="J23" s="870" t="s">
        <v>325</v>
      </c>
      <c r="K23" s="906"/>
      <c r="L23" s="906"/>
      <c r="M23" s="871"/>
      <c r="N23" s="889">
        <v>20</v>
      </c>
      <c r="O23" s="890"/>
      <c r="P23" s="866" t="s">
        <v>191</v>
      </c>
      <c r="Q23" s="867"/>
      <c r="R23" s="870" t="s">
        <v>325</v>
      </c>
      <c r="S23" s="906"/>
      <c r="T23" s="906"/>
      <c r="U23" s="871"/>
      <c r="V23" s="889">
        <v>20</v>
      </c>
      <c r="W23" s="890"/>
      <c r="X23" s="866" t="s">
        <v>191</v>
      </c>
      <c r="Y23" s="867"/>
      <c r="AA23" s="885"/>
      <c r="AB23" s="870" t="s">
        <v>325</v>
      </c>
      <c r="AC23" s="906"/>
      <c r="AD23" s="906"/>
      <c r="AE23" s="871"/>
      <c r="AF23" s="889">
        <v>20</v>
      </c>
      <c r="AG23" s="920"/>
      <c r="AH23" s="890"/>
      <c r="AI23" s="866" t="s">
        <v>191</v>
      </c>
      <c r="AJ23" s="867"/>
      <c r="AK23" s="870" t="s">
        <v>325</v>
      </c>
      <c r="AL23" s="906"/>
      <c r="AM23" s="906"/>
      <c r="AN23" s="906"/>
      <c r="AO23" s="871"/>
      <c r="AP23" s="889">
        <v>20</v>
      </c>
      <c r="AQ23" s="890"/>
      <c r="AR23" s="866" t="s">
        <v>191</v>
      </c>
      <c r="AS23" s="867"/>
    </row>
    <row r="24" spans="1:45" ht="23.4">
      <c r="A24" s="872" t="s">
        <v>326</v>
      </c>
      <c r="B24" s="873"/>
      <c r="C24" s="855"/>
      <c r="D24" s="879" t="s">
        <v>190</v>
      </c>
      <c r="E24" s="872" t="s">
        <v>326</v>
      </c>
      <c r="F24" s="873"/>
      <c r="G24" s="855"/>
      <c r="H24" s="879" t="s">
        <v>190</v>
      </c>
      <c r="I24" s="907"/>
      <c r="J24" s="872" t="s">
        <v>326</v>
      </c>
      <c r="K24" s="908"/>
      <c r="L24" s="908"/>
      <c r="M24" s="873"/>
      <c r="N24" s="910"/>
      <c r="O24" s="911"/>
      <c r="P24" s="910" t="s">
        <v>190</v>
      </c>
      <c r="Q24" s="911"/>
      <c r="R24" s="872" t="s">
        <v>326</v>
      </c>
      <c r="S24" s="908"/>
      <c r="T24" s="908"/>
      <c r="U24" s="873"/>
      <c r="V24" s="910"/>
      <c r="W24" s="911"/>
      <c r="X24" s="910" t="s">
        <v>190</v>
      </c>
      <c r="Y24" s="911"/>
      <c r="AA24" s="924"/>
      <c r="AB24" s="872" t="s">
        <v>326</v>
      </c>
      <c r="AC24" s="908"/>
      <c r="AD24" s="908"/>
      <c r="AE24" s="873"/>
      <c r="AF24" s="910"/>
      <c r="AG24" s="925"/>
      <c r="AH24" s="911"/>
      <c r="AI24" s="910" t="s">
        <v>190</v>
      </c>
      <c r="AJ24" s="911"/>
      <c r="AK24" s="872" t="s">
        <v>326</v>
      </c>
      <c r="AL24" s="908"/>
      <c r="AM24" s="908"/>
      <c r="AN24" s="908"/>
      <c r="AO24" s="873"/>
      <c r="AP24" s="910"/>
      <c r="AQ24" s="911"/>
      <c r="AR24" s="910" t="s">
        <v>190</v>
      </c>
      <c r="AS24" s="911"/>
    </row>
    <row r="25" spans="1:45" ht="23.4">
      <c r="A25" s="874" t="s">
        <v>1531</v>
      </c>
      <c r="B25" s="875"/>
      <c r="C25" s="856">
        <v>20</v>
      </c>
      <c r="D25" s="880"/>
      <c r="E25" s="874" t="s">
        <v>1531</v>
      </c>
      <c r="F25" s="875"/>
      <c r="G25" s="856">
        <v>20</v>
      </c>
      <c r="H25" s="880"/>
      <c r="I25" s="907"/>
      <c r="J25" s="874" t="s">
        <v>1531</v>
      </c>
      <c r="K25" s="909"/>
      <c r="L25" s="909"/>
      <c r="M25" s="875"/>
      <c r="N25" s="913">
        <v>20</v>
      </c>
      <c r="O25" s="914"/>
      <c r="P25" s="917"/>
      <c r="Q25" s="878"/>
      <c r="R25" s="874" t="s">
        <v>1531</v>
      </c>
      <c r="S25" s="882"/>
      <c r="T25" s="882"/>
      <c r="U25" s="875"/>
      <c r="V25" s="913">
        <v>20</v>
      </c>
      <c r="W25" s="914"/>
      <c r="X25" s="917"/>
      <c r="Y25" s="878"/>
      <c r="AA25" s="924"/>
      <c r="AB25" s="874" t="s">
        <v>1531</v>
      </c>
      <c r="AC25" s="909"/>
      <c r="AD25" s="909"/>
      <c r="AE25" s="875"/>
      <c r="AF25" s="913">
        <v>20</v>
      </c>
      <c r="AG25" s="912"/>
      <c r="AH25" s="914"/>
      <c r="AI25" s="917"/>
      <c r="AJ25" s="878"/>
      <c r="AK25" s="874" t="s">
        <v>1531</v>
      </c>
      <c r="AL25" s="882"/>
      <c r="AM25" s="882"/>
      <c r="AN25" s="882"/>
      <c r="AO25" s="875"/>
      <c r="AP25" s="913">
        <v>20</v>
      </c>
      <c r="AQ25" s="914"/>
      <c r="AR25" s="917"/>
      <c r="AS25" s="878"/>
    </row>
    <row r="26" spans="1:45" ht="24" thickBot="1">
      <c r="A26" s="876" t="s">
        <v>1532</v>
      </c>
      <c r="B26" s="877"/>
      <c r="C26" s="846">
        <v>20</v>
      </c>
      <c r="D26" s="881"/>
      <c r="E26" s="876" t="s">
        <v>1532</v>
      </c>
      <c r="F26" s="877"/>
      <c r="G26" s="846">
        <v>20</v>
      </c>
      <c r="H26" s="881"/>
      <c r="I26" s="907"/>
      <c r="J26" s="876" t="s">
        <v>1532</v>
      </c>
      <c r="K26" s="883"/>
      <c r="L26" s="883"/>
      <c r="M26" s="877"/>
      <c r="N26" s="915">
        <v>20</v>
      </c>
      <c r="O26" s="916"/>
      <c r="P26" s="865"/>
      <c r="Q26" s="918"/>
      <c r="R26" s="876" t="s">
        <v>1532</v>
      </c>
      <c r="S26" s="883"/>
      <c r="T26" s="883"/>
      <c r="U26" s="877"/>
      <c r="V26" s="915">
        <v>20</v>
      </c>
      <c r="W26" s="916"/>
      <c r="X26" s="865"/>
      <c r="Y26" s="918"/>
      <c r="AA26" s="924"/>
      <c r="AB26" s="876" t="s">
        <v>1532</v>
      </c>
      <c r="AC26" s="883"/>
      <c r="AD26" s="883"/>
      <c r="AE26" s="877"/>
      <c r="AF26" s="915">
        <v>20</v>
      </c>
      <c r="AG26" s="888"/>
      <c r="AH26" s="916"/>
      <c r="AI26" s="865"/>
      <c r="AJ26" s="918"/>
      <c r="AK26" s="876" t="s">
        <v>1532</v>
      </c>
      <c r="AL26" s="883"/>
      <c r="AM26" s="883"/>
      <c r="AN26" s="883"/>
      <c r="AO26" s="877"/>
      <c r="AP26" s="915">
        <v>20</v>
      </c>
      <c r="AQ26" s="916"/>
      <c r="AR26" s="865"/>
      <c r="AS26" s="918"/>
    </row>
    <row r="27" spans="1:45" ht="24" thickBot="1">
      <c r="A27" s="870" t="s">
        <v>948</v>
      </c>
      <c r="B27" s="871"/>
      <c r="C27" s="846">
        <v>7</v>
      </c>
      <c r="D27" s="849" t="s">
        <v>190</v>
      </c>
      <c r="E27" s="870" t="s">
        <v>948</v>
      </c>
      <c r="F27" s="871"/>
      <c r="G27" s="846">
        <v>8</v>
      </c>
      <c r="H27" s="849" t="s">
        <v>190</v>
      </c>
      <c r="I27" s="885"/>
      <c r="J27" s="870" t="s">
        <v>948</v>
      </c>
      <c r="K27" s="906"/>
      <c r="L27" s="906"/>
      <c r="M27" s="871"/>
      <c r="N27" s="889">
        <v>7</v>
      </c>
      <c r="O27" s="890"/>
      <c r="P27" s="866" t="s">
        <v>190</v>
      </c>
      <c r="Q27" s="867"/>
      <c r="R27" s="870" t="s">
        <v>948</v>
      </c>
      <c r="S27" s="906"/>
      <c r="T27" s="906"/>
      <c r="U27" s="871"/>
      <c r="V27" s="889">
        <v>8</v>
      </c>
      <c r="W27" s="890"/>
      <c r="X27" s="866" t="s">
        <v>190</v>
      </c>
      <c r="Y27" s="867"/>
      <c r="AA27" s="885"/>
      <c r="AB27" s="870" t="s">
        <v>948</v>
      </c>
      <c r="AC27" s="906"/>
      <c r="AD27" s="906"/>
      <c r="AE27" s="871"/>
      <c r="AF27" s="889">
        <v>7</v>
      </c>
      <c r="AG27" s="920"/>
      <c r="AH27" s="890"/>
      <c r="AI27" s="866" t="s">
        <v>190</v>
      </c>
      <c r="AJ27" s="867"/>
      <c r="AK27" s="870" t="s">
        <v>948</v>
      </c>
      <c r="AL27" s="906"/>
      <c r="AM27" s="906"/>
      <c r="AN27" s="906"/>
      <c r="AO27" s="871"/>
      <c r="AP27" s="889">
        <v>8</v>
      </c>
      <c r="AQ27" s="890"/>
      <c r="AR27" s="866" t="s">
        <v>190</v>
      </c>
      <c r="AS27" s="867"/>
    </row>
    <row r="28" spans="1:45" ht="24" thickBot="1">
      <c r="A28" s="868" t="s">
        <v>134</v>
      </c>
      <c r="B28" s="869"/>
      <c r="C28" s="848">
        <v>67</v>
      </c>
      <c r="D28" s="849" t="s">
        <v>190</v>
      </c>
      <c r="E28" s="868" t="s">
        <v>134</v>
      </c>
      <c r="F28" s="869"/>
      <c r="G28" s="848">
        <v>68</v>
      </c>
      <c r="H28" s="849" t="s">
        <v>190</v>
      </c>
      <c r="I28" s="885"/>
      <c r="J28" s="868" t="s">
        <v>134</v>
      </c>
      <c r="K28" s="903"/>
      <c r="L28" s="903"/>
      <c r="M28" s="869"/>
      <c r="N28" s="893">
        <v>67</v>
      </c>
      <c r="O28" s="894"/>
      <c r="P28" s="866" t="s">
        <v>190</v>
      </c>
      <c r="Q28" s="867"/>
      <c r="R28" s="868" t="s">
        <v>134</v>
      </c>
      <c r="S28" s="903"/>
      <c r="T28" s="903"/>
      <c r="U28" s="869"/>
      <c r="V28" s="893">
        <v>68</v>
      </c>
      <c r="W28" s="894"/>
      <c r="X28" s="866" t="s">
        <v>190</v>
      </c>
      <c r="Y28" s="867"/>
      <c r="AA28" s="885"/>
      <c r="AB28" s="868" t="s">
        <v>134</v>
      </c>
      <c r="AC28" s="903"/>
      <c r="AD28" s="903"/>
      <c r="AE28" s="869"/>
      <c r="AF28" s="893">
        <v>67</v>
      </c>
      <c r="AG28" s="921"/>
      <c r="AH28" s="894"/>
      <c r="AI28" s="866" t="s">
        <v>190</v>
      </c>
      <c r="AJ28" s="867"/>
      <c r="AK28" s="868" t="s">
        <v>134</v>
      </c>
      <c r="AL28" s="903"/>
      <c r="AM28" s="903"/>
      <c r="AN28" s="903"/>
      <c r="AO28" s="869"/>
      <c r="AP28" s="893">
        <v>68</v>
      </c>
      <c r="AQ28" s="894"/>
      <c r="AR28" s="866" t="s">
        <v>190</v>
      </c>
      <c r="AS28" s="867"/>
    </row>
    <row r="29" spans="1:45" ht="24" thickBot="1">
      <c r="A29" s="868" t="s">
        <v>1566</v>
      </c>
      <c r="B29" s="869"/>
      <c r="C29" s="848">
        <v>540</v>
      </c>
      <c r="D29" s="854">
        <v>13.5</v>
      </c>
      <c r="E29" s="868" t="s">
        <v>1566</v>
      </c>
      <c r="F29" s="869"/>
      <c r="G29" s="848">
        <v>540</v>
      </c>
      <c r="H29" s="854">
        <v>13.5</v>
      </c>
      <c r="I29" s="885"/>
      <c r="J29" s="868" t="s">
        <v>1566</v>
      </c>
      <c r="K29" s="903"/>
      <c r="L29" s="903"/>
      <c r="M29" s="869"/>
      <c r="N29" s="893">
        <v>540</v>
      </c>
      <c r="O29" s="894"/>
      <c r="P29" s="904">
        <v>13.5</v>
      </c>
      <c r="Q29" s="905"/>
      <c r="R29" s="868" t="s">
        <v>1566</v>
      </c>
      <c r="S29" s="903"/>
      <c r="T29" s="903"/>
      <c r="U29" s="869"/>
      <c r="V29" s="893">
        <v>540</v>
      </c>
      <c r="W29" s="894"/>
      <c r="X29" s="904">
        <v>13.5</v>
      </c>
      <c r="Y29" s="905"/>
      <c r="AA29" s="885"/>
      <c r="AB29" s="868" t="s">
        <v>1566</v>
      </c>
      <c r="AC29" s="903"/>
      <c r="AD29" s="903"/>
      <c r="AE29" s="869"/>
      <c r="AF29" s="893">
        <v>540</v>
      </c>
      <c r="AG29" s="921"/>
      <c r="AH29" s="894"/>
      <c r="AI29" s="904">
        <v>13.5</v>
      </c>
      <c r="AJ29" s="905"/>
      <c r="AK29" s="868" t="s">
        <v>1566</v>
      </c>
      <c r="AL29" s="903"/>
      <c r="AM29" s="903"/>
      <c r="AN29" s="903"/>
      <c r="AO29" s="869"/>
      <c r="AP29" s="893">
        <v>540</v>
      </c>
      <c r="AQ29" s="894"/>
      <c r="AR29" s="904">
        <v>13.5</v>
      </c>
      <c r="AS29" s="905"/>
    </row>
  </sheetData>
  <mergeCells count="398">
    <mergeCell ref="AB29:AE29"/>
    <mergeCell ref="AF29:AH29"/>
    <mergeCell ref="AI29:AJ29"/>
    <mergeCell ref="AK29:AO29"/>
    <mergeCell ref="AP29:AQ29"/>
    <mergeCell ref="AR29:AS29"/>
    <mergeCell ref="AB28:AE28"/>
    <mergeCell ref="AF28:AH28"/>
    <mergeCell ref="AI28:AJ28"/>
    <mergeCell ref="AK28:AO28"/>
    <mergeCell ref="AP28:AQ28"/>
    <mergeCell ref="AR28:AS28"/>
    <mergeCell ref="AR24:AS26"/>
    <mergeCell ref="AB27:AE27"/>
    <mergeCell ref="AF27:AH27"/>
    <mergeCell ref="AI27:AJ27"/>
    <mergeCell ref="AK27:AO27"/>
    <mergeCell ref="AP27:AQ27"/>
    <mergeCell ref="AR27:AS27"/>
    <mergeCell ref="AI24:AJ26"/>
    <mergeCell ref="AK24:AO24"/>
    <mergeCell ref="AK25:AO25"/>
    <mergeCell ref="AK26:AO26"/>
    <mergeCell ref="AP24:AQ24"/>
    <mergeCell ref="AP25:AQ25"/>
    <mergeCell ref="AP26:AQ26"/>
    <mergeCell ref="AA24:AA26"/>
    <mergeCell ref="AB24:AE24"/>
    <mergeCell ref="AB25:AE25"/>
    <mergeCell ref="AB26:AE26"/>
    <mergeCell ref="AF24:AH24"/>
    <mergeCell ref="AF25:AH25"/>
    <mergeCell ref="AF26:AH26"/>
    <mergeCell ref="AB23:AE23"/>
    <mergeCell ref="AF23:AH23"/>
    <mergeCell ref="AI23:AJ23"/>
    <mergeCell ref="AK23:AO23"/>
    <mergeCell ref="AP23:AQ23"/>
    <mergeCell ref="AR23:AS23"/>
    <mergeCell ref="AB22:AE22"/>
    <mergeCell ref="AF22:AH22"/>
    <mergeCell ref="AI22:AJ22"/>
    <mergeCell ref="AK22:AO22"/>
    <mergeCell ref="AP22:AQ22"/>
    <mergeCell ref="AR22:AS22"/>
    <mergeCell ref="AP20:AQ20"/>
    <mergeCell ref="AR20:AS20"/>
    <mergeCell ref="AB21:AE21"/>
    <mergeCell ref="AF21:AH21"/>
    <mergeCell ref="AI21:AJ21"/>
    <mergeCell ref="AK21:AO21"/>
    <mergeCell ref="AP21:AQ21"/>
    <mergeCell ref="AR21:AS21"/>
    <mergeCell ref="AB20:AC20"/>
    <mergeCell ref="AD20:AE20"/>
    <mergeCell ref="AF20:AH20"/>
    <mergeCell ref="AI20:AJ20"/>
    <mergeCell ref="AK20:AM20"/>
    <mergeCell ref="AN20:AO20"/>
    <mergeCell ref="AP18:AQ18"/>
    <mergeCell ref="AR18:AS18"/>
    <mergeCell ref="AB19:AC19"/>
    <mergeCell ref="AD19:AE19"/>
    <mergeCell ref="AF19:AH19"/>
    <mergeCell ref="AI19:AJ19"/>
    <mergeCell ref="AK19:AM19"/>
    <mergeCell ref="AN19:AO19"/>
    <mergeCell ref="AP19:AQ19"/>
    <mergeCell ref="AR19:AS19"/>
    <mergeCell ref="AB18:AC18"/>
    <mergeCell ref="AD18:AE18"/>
    <mergeCell ref="AF18:AH18"/>
    <mergeCell ref="AI18:AJ18"/>
    <mergeCell ref="AK18:AM18"/>
    <mergeCell ref="AN18:AO18"/>
    <mergeCell ref="AB16:AJ16"/>
    <mergeCell ref="AK16:AS16"/>
    <mergeCell ref="AB17:AC17"/>
    <mergeCell ref="AD17:AE17"/>
    <mergeCell ref="AF17:AH17"/>
    <mergeCell ref="AI17:AJ17"/>
    <mergeCell ref="AK17:AM17"/>
    <mergeCell ref="AN17:AO17"/>
    <mergeCell ref="AP17:AQ17"/>
    <mergeCell ref="AR17:AS17"/>
    <mergeCell ref="AO14:AP14"/>
    <mergeCell ref="AQ14:AR14"/>
    <mergeCell ref="AA15:AB15"/>
    <mergeCell ref="AC15:AD15"/>
    <mergeCell ref="AE15:AG15"/>
    <mergeCell ref="AH15:AI15"/>
    <mergeCell ref="AJ15:AN15"/>
    <mergeCell ref="AO15:AP15"/>
    <mergeCell ref="AQ15:AR15"/>
    <mergeCell ref="AA14:AB14"/>
    <mergeCell ref="AC14:AD14"/>
    <mergeCell ref="AE14:AG14"/>
    <mergeCell ref="AH14:AI14"/>
    <mergeCell ref="AJ14:AK14"/>
    <mergeCell ref="AL14:AN14"/>
    <mergeCell ref="AO12:AP12"/>
    <mergeCell ref="AQ12:AR12"/>
    <mergeCell ref="AA13:AB13"/>
    <mergeCell ref="AC13:AD13"/>
    <mergeCell ref="AE13:AG13"/>
    <mergeCell ref="AH13:AI13"/>
    <mergeCell ref="AJ13:AK13"/>
    <mergeCell ref="AL13:AN13"/>
    <mergeCell ref="AO13:AP13"/>
    <mergeCell ref="AQ13:AR13"/>
    <mergeCell ref="AA12:AB12"/>
    <mergeCell ref="AC12:AD12"/>
    <mergeCell ref="AE12:AG12"/>
    <mergeCell ref="AH12:AI12"/>
    <mergeCell ref="AJ12:AK12"/>
    <mergeCell ref="AL12:AN12"/>
    <mergeCell ref="AO10:AP10"/>
    <mergeCell ref="AQ10:AR10"/>
    <mergeCell ref="AA11:AB11"/>
    <mergeCell ref="AC11:AD11"/>
    <mergeCell ref="AE11:AG11"/>
    <mergeCell ref="AH11:AI11"/>
    <mergeCell ref="AJ11:AK11"/>
    <mergeCell ref="AL11:AN11"/>
    <mergeCell ref="AO11:AP11"/>
    <mergeCell ref="AQ11:AR11"/>
    <mergeCell ref="AA10:AB10"/>
    <mergeCell ref="AC10:AD10"/>
    <mergeCell ref="AE10:AG10"/>
    <mergeCell ref="AH10:AI10"/>
    <mergeCell ref="AJ10:AK10"/>
    <mergeCell ref="AL10:AN10"/>
    <mergeCell ref="AO8:AP8"/>
    <mergeCell ref="AQ8:AR8"/>
    <mergeCell ref="AA9:AB9"/>
    <mergeCell ref="AC9:AD9"/>
    <mergeCell ref="AE9:AG9"/>
    <mergeCell ref="AH9:AI9"/>
    <mergeCell ref="AJ9:AK9"/>
    <mergeCell ref="AL9:AN9"/>
    <mergeCell ref="AO9:AP9"/>
    <mergeCell ref="AQ9:AR9"/>
    <mergeCell ref="AA8:AB8"/>
    <mergeCell ref="AC8:AD8"/>
    <mergeCell ref="AE8:AG8"/>
    <mergeCell ref="AH8:AI8"/>
    <mergeCell ref="AJ8:AK8"/>
    <mergeCell ref="AL8:AN8"/>
    <mergeCell ref="AQ6:AR6"/>
    <mergeCell ref="AA7:AB7"/>
    <mergeCell ref="AC7:AD7"/>
    <mergeCell ref="AE7:AG7"/>
    <mergeCell ref="AH7:AI7"/>
    <mergeCell ref="AJ7:AK7"/>
    <mergeCell ref="AL7:AN7"/>
    <mergeCell ref="AO7:AP7"/>
    <mergeCell ref="AQ7:AR7"/>
    <mergeCell ref="AL5:AN5"/>
    <mergeCell ref="AO5:AP5"/>
    <mergeCell ref="AQ5:AR5"/>
    <mergeCell ref="AA6:AB6"/>
    <mergeCell ref="AC6:AD6"/>
    <mergeCell ref="AE6:AG6"/>
    <mergeCell ref="AH6:AI6"/>
    <mergeCell ref="AJ6:AK6"/>
    <mergeCell ref="AL6:AN6"/>
    <mergeCell ref="AO6:AP6"/>
    <mergeCell ref="AM3:AN3"/>
    <mergeCell ref="AO3:AP3"/>
    <mergeCell ref="AQ3:AR3"/>
    <mergeCell ref="AA4:AI4"/>
    <mergeCell ref="AJ4:AR4"/>
    <mergeCell ref="AA5:AB5"/>
    <mergeCell ref="AC5:AD5"/>
    <mergeCell ref="AE5:AG5"/>
    <mergeCell ref="AH5:AI5"/>
    <mergeCell ref="AJ5:AK5"/>
    <mergeCell ref="I1:X1"/>
    <mergeCell ref="AA2:AI2"/>
    <mergeCell ref="AJ2:AR2"/>
    <mergeCell ref="AA3:AB3"/>
    <mergeCell ref="AC3:AD3"/>
    <mergeCell ref="AE3:AF3"/>
    <mergeCell ref="AG3:AI3"/>
    <mergeCell ref="AJ3:AL3"/>
    <mergeCell ref="J29:M29"/>
    <mergeCell ref="N29:O29"/>
    <mergeCell ref="P29:Q29"/>
    <mergeCell ref="R29:U29"/>
    <mergeCell ref="V29:W29"/>
    <mergeCell ref="X29:Y29"/>
    <mergeCell ref="J28:M28"/>
    <mergeCell ref="N28:O28"/>
    <mergeCell ref="P28:Q28"/>
    <mergeCell ref="R28:U28"/>
    <mergeCell ref="V28:W28"/>
    <mergeCell ref="X28:Y28"/>
    <mergeCell ref="X24:Y26"/>
    <mergeCell ref="J27:M27"/>
    <mergeCell ref="N27:O27"/>
    <mergeCell ref="P27:Q27"/>
    <mergeCell ref="R27:U27"/>
    <mergeCell ref="V27:W27"/>
    <mergeCell ref="X27:Y27"/>
    <mergeCell ref="P24:Q26"/>
    <mergeCell ref="R24:U24"/>
    <mergeCell ref="R25:U25"/>
    <mergeCell ref="R26:U26"/>
    <mergeCell ref="V24:W24"/>
    <mergeCell ref="V25:W25"/>
    <mergeCell ref="V26:W26"/>
    <mergeCell ref="I24:I26"/>
    <mergeCell ref="J24:M24"/>
    <mergeCell ref="J25:M25"/>
    <mergeCell ref="J26:M26"/>
    <mergeCell ref="N24:O24"/>
    <mergeCell ref="N25:O25"/>
    <mergeCell ref="N26:O26"/>
    <mergeCell ref="J23:M23"/>
    <mergeCell ref="N23:O23"/>
    <mergeCell ref="P23:Q23"/>
    <mergeCell ref="R23:U23"/>
    <mergeCell ref="V23:W23"/>
    <mergeCell ref="X23:Y23"/>
    <mergeCell ref="J22:M22"/>
    <mergeCell ref="N22:O22"/>
    <mergeCell ref="P22:Q22"/>
    <mergeCell ref="R22:U22"/>
    <mergeCell ref="V22:W22"/>
    <mergeCell ref="X22:Y22"/>
    <mergeCell ref="J21:M21"/>
    <mergeCell ref="N21:O21"/>
    <mergeCell ref="P21:Q21"/>
    <mergeCell ref="R21:U21"/>
    <mergeCell ref="V21:W21"/>
    <mergeCell ref="X21:Y21"/>
    <mergeCell ref="V19:W19"/>
    <mergeCell ref="X19:Y19"/>
    <mergeCell ref="J20:K20"/>
    <mergeCell ref="L20:M20"/>
    <mergeCell ref="N20:O20"/>
    <mergeCell ref="P20:Q20"/>
    <mergeCell ref="R20:S20"/>
    <mergeCell ref="T20:U20"/>
    <mergeCell ref="V20:W20"/>
    <mergeCell ref="X20:Y20"/>
    <mergeCell ref="J19:K19"/>
    <mergeCell ref="L19:M19"/>
    <mergeCell ref="N19:O19"/>
    <mergeCell ref="P19:Q19"/>
    <mergeCell ref="R19:S19"/>
    <mergeCell ref="T19:U19"/>
    <mergeCell ref="X17:Y17"/>
    <mergeCell ref="J18:K18"/>
    <mergeCell ref="L18:M18"/>
    <mergeCell ref="N18:O18"/>
    <mergeCell ref="P18:Q18"/>
    <mergeCell ref="R18:S18"/>
    <mergeCell ref="T18:U18"/>
    <mergeCell ref="V18:W18"/>
    <mergeCell ref="X18:Y18"/>
    <mergeCell ref="W15:X15"/>
    <mergeCell ref="J16:Q16"/>
    <mergeCell ref="R16:Y16"/>
    <mergeCell ref="J17:K17"/>
    <mergeCell ref="L17:M17"/>
    <mergeCell ref="N17:O17"/>
    <mergeCell ref="P17:Q17"/>
    <mergeCell ref="R17:S17"/>
    <mergeCell ref="T17:U17"/>
    <mergeCell ref="V17:W17"/>
    <mergeCell ref="I15:J15"/>
    <mergeCell ref="K15:L15"/>
    <mergeCell ref="M15:N15"/>
    <mergeCell ref="O15:P15"/>
    <mergeCell ref="Q15:R15"/>
    <mergeCell ref="S15:V15"/>
    <mergeCell ref="U13:V13"/>
    <mergeCell ref="W13:X13"/>
    <mergeCell ref="I14:J14"/>
    <mergeCell ref="K14:L14"/>
    <mergeCell ref="M14:N14"/>
    <mergeCell ref="O14:P14"/>
    <mergeCell ref="Q14:R14"/>
    <mergeCell ref="S14:T14"/>
    <mergeCell ref="U14:V14"/>
    <mergeCell ref="W14:X14"/>
    <mergeCell ref="I13:J13"/>
    <mergeCell ref="K13:L13"/>
    <mergeCell ref="M13:N13"/>
    <mergeCell ref="O13:P13"/>
    <mergeCell ref="Q13:R13"/>
    <mergeCell ref="S13:T13"/>
    <mergeCell ref="U11:V11"/>
    <mergeCell ref="W11:X11"/>
    <mergeCell ref="I12:J12"/>
    <mergeCell ref="K12:L12"/>
    <mergeCell ref="M12:N12"/>
    <mergeCell ref="O12:P12"/>
    <mergeCell ref="Q12:R12"/>
    <mergeCell ref="S12:T12"/>
    <mergeCell ref="U12:V12"/>
    <mergeCell ref="W12:X12"/>
    <mergeCell ref="I11:J11"/>
    <mergeCell ref="K11:L11"/>
    <mergeCell ref="M11:N11"/>
    <mergeCell ref="O11:P11"/>
    <mergeCell ref="Q11:R11"/>
    <mergeCell ref="S11:T11"/>
    <mergeCell ref="U9:V9"/>
    <mergeCell ref="W9:X9"/>
    <mergeCell ref="I10:J10"/>
    <mergeCell ref="K10:L10"/>
    <mergeCell ref="M10:N10"/>
    <mergeCell ref="O10:P10"/>
    <mergeCell ref="Q10:R10"/>
    <mergeCell ref="S10:T10"/>
    <mergeCell ref="U10:V10"/>
    <mergeCell ref="W10:X10"/>
    <mergeCell ref="I9:J9"/>
    <mergeCell ref="K9:L9"/>
    <mergeCell ref="M9:N9"/>
    <mergeCell ref="O9:P9"/>
    <mergeCell ref="Q9:R9"/>
    <mergeCell ref="S9:T9"/>
    <mergeCell ref="U7:V7"/>
    <mergeCell ref="W7:X7"/>
    <mergeCell ref="I8:J8"/>
    <mergeCell ref="K8:L8"/>
    <mergeCell ref="M8:N8"/>
    <mergeCell ref="O8:P8"/>
    <mergeCell ref="Q8:R8"/>
    <mergeCell ref="S8:T8"/>
    <mergeCell ref="U8:V8"/>
    <mergeCell ref="W8:X8"/>
    <mergeCell ref="I7:J7"/>
    <mergeCell ref="K7:L7"/>
    <mergeCell ref="M7:N7"/>
    <mergeCell ref="O7:P7"/>
    <mergeCell ref="Q7:R7"/>
    <mergeCell ref="S7:T7"/>
    <mergeCell ref="W5:X5"/>
    <mergeCell ref="I6:J6"/>
    <mergeCell ref="K6:L6"/>
    <mergeCell ref="M6:N6"/>
    <mergeCell ref="O6:P6"/>
    <mergeCell ref="Q6:R6"/>
    <mergeCell ref="S6:T6"/>
    <mergeCell ref="U6:V6"/>
    <mergeCell ref="W6:X6"/>
    <mergeCell ref="W3:X3"/>
    <mergeCell ref="I4:P4"/>
    <mergeCell ref="Q4:X4"/>
    <mergeCell ref="I5:J5"/>
    <mergeCell ref="K5:L5"/>
    <mergeCell ref="M5:N5"/>
    <mergeCell ref="O5:P5"/>
    <mergeCell ref="Q5:R5"/>
    <mergeCell ref="S5:T5"/>
    <mergeCell ref="U5:V5"/>
    <mergeCell ref="A1:H1"/>
    <mergeCell ref="I2:P2"/>
    <mergeCell ref="Q2:X2"/>
    <mergeCell ref="I3:J3"/>
    <mergeCell ref="K3:L3"/>
    <mergeCell ref="M3:N3"/>
    <mergeCell ref="O3:P3"/>
    <mergeCell ref="Q3:R3"/>
    <mergeCell ref="S3:T3"/>
    <mergeCell ref="U3:V3"/>
    <mergeCell ref="H24:H26"/>
    <mergeCell ref="A27:B27"/>
    <mergeCell ref="E27:F27"/>
    <mergeCell ref="A28:B28"/>
    <mergeCell ref="E28:F28"/>
    <mergeCell ref="A29:B29"/>
    <mergeCell ref="E29:F29"/>
    <mergeCell ref="A25:B25"/>
    <mergeCell ref="A26:B26"/>
    <mergeCell ref="D24:D26"/>
    <mergeCell ref="E24:F24"/>
    <mergeCell ref="E25:F25"/>
    <mergeCell ref="E26:F26"/>
    <mergeCell ref="E21:F21"/>
    <mergeCell ref="A22:B22"/>
    <mergeCell ref="E22:F22"/>
    <mergeCell ref="A23:B23"/>
    <mergeCell ref="E23:F23"/>
    <mergeCell ref="A24:B24"/>
    <mergeCell ref="E2:H2"/>
    <mergeCell ref="A4:D4"/>
    <mergeCell ref="E4:H4"/>
    <mergeCell ref="A14:B14"/>
    <mergeCell ref="E15:F15"/>
    <mergeCell ref="E16:H16"/>
    <mergeCell ref="A16:D16"/>
    <mergeCell ref="A2:D2"/>
    <mergeCell ref="A21:B2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zoomScale="50" zoomScaleNormal="50" workbookViewId="0">
      <selection activeCell="U6" sqref="A3:AD6"/>
    </sheetView>
  </sheetViews>
  <sheetFormatPr defaultColWidth="6.3984375" defaultRowHeight="24.6"/>
  <cols>
    <col min="1" max="1" width="6.19921875" style="927" bestFit="1" customWidth="1"/>
    <col min="2" max="2" width="19.09765625" style="927" customWidth="1"/>
    <col min="3" max="3" width="5.5" style="1077" bestFit="1" customWidth="1"/>
    <col min="4" max="5" width="5.59765625" style="1077" bestFit="1" customWidth="1"/>
    <col min="6" max="6" width="6.19921875" style="927" bestFit="1" customWidth="1"/>
    <col min="7" max="7" width="14.59765625" style="927" customWidth="1"/>
    <col min="8" max="9" width="5.5" style="1077" bestFit="1" customWidth="1"/>
    <col min="10" max="10" width="5.19921875" style="1077" bestFit="1" customWidth="1"/>
    <col min="11" max="11" width="6.19921875" style="927" bestFit="1" customWidth="1"/>
    <col min="12" max="12" width="14.59765625" style="927" customWidth="1"/>
    <col min="13" max="14" width="5.5" style="927" bestFit="1" customWidth="1"/>
    <col min="15" max="15" width="5.59765625" style="927" bestFit="1" customWidth="1"/>
    <col min="16" max="16" width="6.19921875" style="927" bestFit="1" customWidth="1"/>
    <col min="17" max="17" width="14.59765625" style="927" customWidth="1"/>
    <col min="18" max="19" width="5.5" style="927" bestFit="1" customWidth="1"/>
    <col min="20" max="20" width="5.19921875" style="927" bestFit="1" customWidth="1"/>
    <col min="21" max="21" width="6.3984375" style="927"/>
    <col min="22" max="22" width="14.59765625" style="927" customWidth="1"/>
    <col min="23" max="24" width="5.5" style="927" bestFit="1" customWidth="1"/>
    <col min="25" max="25" width="5.59765625" style="927" bestFit="1" customWidth="1"/>
    <col min="26" max="26" width="6.3984375" style="927"/>
    <col min="27" max="27" width="14.59765625" style="927" customWidth="1"/>
    <col min="28" max="29" width="5.5" style="927" bestFit="1" customWidth="1"/>
    <col min="30" max="30" width="5.19921875" style="927" bestFit="1" customWidth="1"/>
    <col min="31" max="16384" width="6.3984375" style="927"/>
  </cols>
  <sheetData>
    <row r="1" spans="1:30">
      <c r="A1" s="926" t="s">
        <v>0</v>
      </c>
      <c r="B1" s="926"/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6"/>
      <c r="AA1" s="926"/>
      <c r="AB1" s="926"/>
      <c r="AC1" s="926"/>
      <c r="AD1" s="926"/>
    </row>
    <row r="2" spans="1:30" s="929" customFormat="1">
      <c r="A2" s="928" t="s">
        <v>1</v>
      </c>
      <c r="B2" s="928"/>
      <c r="C2" s="928"/>
      <c r="D2" s="928"/>
      <c r="E2" s="928"/>
      <c r="F2" s="928"/>
      <c r="G2" s="928"/>
      <c r="H2" s="928"/>
      <c r="I2" s="928"/>
      <c r="J2" s="928"/>
      <c r="K2" s="928"/>
      <c r="L2" s="928"/>
      <c r="M2" s="928"/>
      <c r="N2" s="928"/>
      <c r="O2" s="928"/>
      <c r="P2" s="928"/>
      <c r="Q2" s="928"/>
      <c r="R2" s="928"/>
      <c r="S2" s="928"/>
      <c r="T2" s="928"/>
      <c r="U2" s="928"/>
      <c r="V2" s="928"/>
      <c r="W2" s="928"/>
      <c r="X2" s="928"/>
      <c r="Y2" s="928"/>
      <c r="Z2" s="928"/>
      <c r="AA2" s="928"/>
      <c r="AB2" s="928"/>
      <c r="AC2" s="928"/>
      <c r="AD2" s="928"/>
    </row>
    <row r="3" spans="1:30" s="930" customFormat="1" ht="25.2" thickBot="1">
      <c r="A3" s="928" t="s">
        <v>1619</v>
      </c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8"/>
      <c r="T3" s="928"/>
      <c r="U3" s="928"/>
      <c r="V3" s="928"/>
      <c r="W3" s="928"/>
      <c r="X3" s="928"/>
      <c r="Y3" s="928"/>
      <c r="Z3" s="928"/>
      <c r="AA3" s="928"/>
      <c r="AB3" s="928"/>
      <c r="AC3" s="928"/>
      <c r="AD3" s="928"/>
    </row>
    <row r="4" spans="1:30" s="929" customFormat="1" ht="25.2" thickBot="1">
      <c r="A4" s="931" t="s">
        <v>3</v>
      </c>
      <c r="B4" s="932"/>
      <c r="C4" s="932"/>
      <c r="D4" s="932"/>
      <c r="E4" s="932"/>
      <c r="F4" s="932"/>
      <c r="G4" s="932"/>
      <c r="H4" s="932"/>
      <c r="I4" s="932"/>
      <c r="J4" s="933"/>
      <c r="K4" s="931" t="s">
        <v>4</v>
      </c>
      <c r="L4" s="932"/>
      <c r="M4" s="932"/>
      <c r="N4" s="932"/>
      <c r="O4" s="932"/>
      <c r="P4" s="932"/>
      <c r="Q4" s="932"/>
      <c r="R4" s="932"/>
      <c r="S4" s="932"/>
      <c r="T4" s="933"/>
      <c r="U4" s="931" t="s">
        <v>5</v>
      </c>
      <c r="V4" s="932"/>
      <c r="W4" s="932"/>
      <c r="X4" s="932"/>
      <c r="Y4" s="932"/>
      <c r="Z4" s="932"/>
      <c r="AA4" s="932"/>
      <c r="AB4" s="932"/>
      <c r="AC4" s="932"/>
      <c r="AD4" s="933"/>
    </row>
    <row r="5" spans="1:30" s="929" customFormat="1" ht="25.2" thickBot="1">
      <c r="A5" s="934" t="s">
        <v>6</v>
      </c>
      <c r="B5" s="935"/>
      <c r="C5" s="935"/>
      <c r="D5" s="935"/>
      <c r="E5" s="935"/>
      <c r="F5" s="935" t="s">
        <v>7</v>
      </c>
      <c r="G5" s="935"/>
      <c r="H5" s="935"/>
      <c r="I5" s="935"/>
      <c r="J5" s="936"/>
      <c r="K5" s="934" t="s">
        <v>6</v>
      </c>
      <c r="L5" s="935"/>
      <c r="M5" s="935"/>
      <c r="N5" s="935"/>
      <c r="O5" s="935"/>
      <c r="P5" s="935" t="s">
        <v>7</v>
      </c>
      <c r="Q5" s="935"/>
      <c r="R5" s="935"/>
      <c r="S5" s="935"/>
      <c r="T5" s="936"/>
      <c r="U5" s="934" t="s">
        <v>6</v>
      </c>
      <c r="V5" s="935"/>
      <c r="W5" s="935"/>
      <c r="X5" s="935"/>
      <c r="Y5" s="935"/>
      <c r="Z5" s="935" t="s">
        <v>7</v>
      </c>
      <c r="AA5" s="935"/>
      <c r="AB5" s="935"/>
      <c r="AC5" s="935"/>
      <c r="AD5" s="936"/>
    </row>
    <row r="6" spans="1:30" s="929" customFormat="1" ht="25.2" thickBot="1">
      <c r="A6" s="931" t="s">
        <v>8</v>
      </c>
      <c r="B6" s="932"/>
      <c r="C6" s="932"/>
      <c r="D6" s="932"/>
      <c r="E6" s="932"/>
      <c r="F6" s="932"/>
      <c r="G6" s="932"/>
      <c r="H6" s="932"/>
      <c r="I6" s="932"/>
      <c r="J6" s="933"/>
      <c r="K6" s="931" t="s">
        <v>8</v>
      </c>
      <c r="L6" s="932"/>
      <c r="M6" s="932"/>
      <c r="N6" s="932"/>
      <c r="O6" s="932"/>
      <c r="P6" s="932"/>
      <c r="Q6" s="932"/>
      <c r="R6" s="932"/>
      <c r="S6" s="932"/>
      <c r="T6" s="933"/>
      <c r="U6" s="931" t="s">
        <v>8</v>
      </c>
      <c r="V6" s="932"/>
      <c r="W6" s="932"/>
      <c r="X6" s="932"/>
      <c r="Y6" s="932"/>
      <c r="Z6" s="932"/>
      <c r="AA6" s="932"/>
      <c r="AB6" s="932"/>
      <c r="AC6" s="932"/>
      <c r="AD6" s="933"/>
    </row>
    <row r="7" spans="1:30" s="929" customFormat="1" ht="49.8" thickBot="1">
      <c r="A7" s="937" t="s">
        <v>9</v>
      </c>
      <c r="B7" s="938" t="s">
        <v>10</v>
      </c>
      <c r="C7" s="939" t="s">
        <v>11</v>
      </c>
      <c r="D7" s="939" t="s">
        <v>12</v>
      </c>
      <c r="E7" s="940" t="s">
        <v>13</v>
      </c>
      <c r="F7" s="941" t="s">
        <v>9</v>
      </c>
      <c r="G7" s="938" t="s">
        <v>10</v>
      </c>
      <c r="H7" s="939" t="s">
        <v>11</v>
      </c>
      <c r="I7" s="939" t="s">
        <v>12</v>
      </c>
      <c r="J7" s="942" t="s">
        <v>13</v>
      </c>
      <c r="K7" s="943" t="s">
        <v>9</v>
      </c>
      <c r="L7" s="944" t="s">
        <v>10</v>
      </c>
      <c r="M7" s="939" t="s">
        <v>11</v>
      </c>
      <c r="N7" s="939" t="s">
        <v>12</v>
      </c>
      <c r="O7" s="940" t="s">
        <v>13</v>
      </c>
      <c r="P7" s="945" t="s">
        <v>9</v>
      </c>
      <c r="Q7" s="944" t="s">
        <v>10</v>
      </c>
      <c r="R7" s="939" t="s">
        <v>11</v>
      </c>
      <c r="S7" s="939" t="s">
        <v>12</v>
      </c>
      <c r="T7" s="942" t="s">
        <v>13</v>
      </c>
      <c r="U7" s="943" t="s">
        <v>9</v>
      </c>
      <c r="V7" s="944" t="s">
        <v>10</v>
      </c>
      <c r="W7" s="939" t="s">
        <v>11</v>
      </c>
      <c r="X7" s="939" t="s">
        <v>12</v>
      </c>
      <c r="Y7" s="940" t="s">
        <v>13</v>
      </c>
      <c r="Z7" s="945" t="s">
        <v>9</v>
      </c>
      <c r="AA7" s="944" t="s">
        <v>10</v>
      </c>
      <c r="AB7" s="939" t="s">
        <v>11</v>
      </c>
      <c r="AC7" s="939" t="s">
        <v>12</v>
      </c>
      <c r="AD7" s="942" t="s">
        <v>13</v>
      </c>
    </row>
    <row r="8" spans="1:30" s="929" customFormat="1">
      <c r="A8" s="946" t="s">
        <v>14</v>
      </c>
      <c r="B8" s="947" t="s">
        <v>197</v>
      </c>
      <c r="C8" s="948">
        <v>1.5</v>
      </c>
      <c r="D8" s="948">
        <v>3</v>
      </c>
      <c r="E8" s="949">
        <v>60</v>
      </c>
      <c r="F8" s="950" t="s">
        <v>16</v>
      </c>
      <c r="G8" s="947" t="s">
        <v>197</v>
      </c>
      <c r="H8" s="948">
        <v>1.5</v>
      </c>
      <c r="I8" s="948">
        <v>3</v>
      </c>
      <c r="J8" s="951">
        <v>60</v>
      </c>
      <c r="K8" s="946" t="s">
        <v>18</v>
      </c>
      <c r="L8" s="947" t="s">
        <v>197</v>
      </c>
      <c r="M8" s="948">
        <v>1.5</v>
      </c>
      <c r="N8" s="948">
        <v>3</v>
      </c>
      <c r="O8" s="949">
        <v>60</v>
      </c>
      <c r="P8" s="952" t="s">
        <v>20</v>
      </c>
      <c r="Q8" s="947" t="s">
        <v>197</v>
      </c>
      <c r="R8" s="948">
        <v>1.5</v>
      </c>
      <c r="S8" s="948">
        <v>3</v>
      </c>
      <c r="T8" s="951">
        <v>60</v>
      </c>
      <c r="U8" s="946" t="s">
        <v>22</v>
      </c>
      <c r="V8" s="947" t="s">
        <v>197</v>
      </c>
      <c r="W8" s="948">
        <v>1.5</v>
      </c>
      <c r="X8" s="948">
        <v>3</v>
      </c>
      <c r="Y8" s="949">
        <v>60</v>
      </c>
      <c r="Z8" s="952" t="s">
        <v>24</v>
      </c>
      <c r="AA8" s="947" t="s">
        <v>197</v>
      </c>
      <c r="AB8" s="948">
        <v>1.5</v>
      </c>
      <c r="AC8" s="948">
        <v>3</v>
      </c>
      <c r="AD8" s="951">
        <v>60</v>
      </c>
    </row>
    <row r="9" spans="1:30" s="929" customFormat="1">
      <c r="A9" s="953" t="s">
        <v>26</v>
      </c>
      <c r="B9" s="954" t="s">
        <v>198</v>
      </c>
      <c r="C9" s="955">
        <v>1.5</v>
      </c>
      <c r="D9" s="955">
        <v>3</v>
      </c>
      <c r="E9" s="956">
        <v>60</v>
      </c>
      <c r="F9" s="957" t="s">
        <v>28</v>
      </c>
      <c r="G9" s="954" t="s">
        <v>198</v>
      </c>
      <c r="H9" s="955">
        <v>1.5</v>
      </c>
      <c r="I9" s="955">
        <v>3</v>
      </c>
      <c r="J9" s="958">
        <v>60</v>
      </c>
      <c r="K9" s="946" t="s">
        <v>30</v>
      </c>
      <c r="L9" s="954" t="s">
        <v>198</v>
      </c>
      <c r="M9" s="955">
        <v>1.5</v>
      </c>
      <c r="N9" s="955">
        <v>3</v>
      </c>
      <c r="O9" s="956">
        <v>60</v>
      </c>
      <c r="P9" s="952" t="s">
        <v>32</v>
      </c>
      <c r="Q9" s="954" t="s">
        <v>198</v>
      </c>
      <c r="R9" s="955">
        <v>1.5</v>
      </c>
      <c r="S9" s="955">
        <v>3</v>
      </c>
      <c r="T9" s="958">
        <v>60</v>
      </c>
      <c r="U9" s="946" t="s">
        <v>34</v>
      </c>
      <c r="V9" s="954" t="s">
        <v>198</v>
      </c>
      <c r="W9" s="955">
        <v>1.5</v>
      </c>
      <c r="X9" s="955">
        <v>3</v>
      </c>
      <c r="Y9" s="956">
        <v>60</v>
      </c>
      <c r="Z9" s="952" t="s">
        <v>36</v>
      </c>
      <c r="AA9" s="954" t="s">
        <v>198</v>
      </c>
      <c r="AB9" s="955">
        <v>1.5</v>
      </c>
      <c r="AC9" s="955">
        <v>3</v>
      </c>
      <c r="AD9" s="958">
        <v>60</v>
      </c>
    </row>
    <row r="10" spans="1:30" s="929" customFormat="1">
      <c r="A10" s="953" t="s">
        <v>38</v>
      </c>
      <c r="B10" s="954" t="s">
        <v>199</v>
      </c>
      <c r="C10" s="955">
        <v>1.5</v>
      </c>
      <c r="D10" s="955">
        <v>3</v>
      </c>
      <c r="E10" s="956">
        <v>60</v>
      </c>
      <c r="F10" s="957" t="s">
        <v>40</v>
      </c>
      <c r="G10" s="954" t="s">
        <v>199</v>
      </c>
      <c r="H10" s="955">
        <v>1.5</v>
      </c>
      <c r="I10" s="955">
        <v>3</v>
      </c>
      <c r="J10" s="958">
        <v>60</v>
      </c>
      <c r="K10" s="946" t="s">
        <v>42</v>
      </c>
      <c r="L10" s="954" t="s">
        <v>199</v>
      </c>
      <c r="M10" s="955">
        <v>1.5</v>
      </c>
      <c r="N10" s="955">
        <v>3</v>
      </c>
      <c r="O10" s="956">
        <v>60</v>
      </c>
      <c r="P10" s="952" t="s">
        <v>44</v>
      </c>
      <c r="Q10" s="954" t="s">
        <v>199</v>
      </c>
      <c r="R10" s="955">
        <v>1.5</v>
      </c>
      <c r="S10" s="955">
        <v>3</v>
      </c>
      <c r="T10" s="958">
        <v>60</v>
      </c>
      <c r="U10" s="946" t="s">
        <v>46</v>
      </c>
      <c r="V10" s="954" t="s">
        <v>199</v>
      </c>
      <c r="W10" s="955">
        <v>1.5</v>
      </c>
      <c r="X10" s="955">
        <v>3</v>
      </c>
      <c r="Y10" s="956">
        <v>60</v>
      </c>
      <c r="Z10" s="952" t="s">
        <v>48</v>
      </c>
      <c r="AA10" s="954" t="s">
        <v>199</v>
      </c>
      <c r="AB10" s="955">
        <v>1.5</v>
      </c>
      <c r="AC10" s="955">
        <v>3</v>
      </c>
      <c r="AD10" s="958">
        <v>60</v>
      </c>
    </row>
    <row r="11" spans="1:30" s="929" customFormat="1">
      <c r="A11" s="953" t="s">
        <v>50</v>
      </c>
      <c r="B11" s="954" t="s">
        <v>200</v>
      </c>
      <c r="C11" s="955">
        <v>1.5</v>
      </c>
      <c r="D11" s="955">
        <v>3</v>
      </c>
      <c r="E11" s="956">
        <v>60</v>
      </c>
      <c r="F11" s="957" t="s">
        <v>62</v>
      </c>
      <c r="G11" s="954" t="s">
        <v>200</v>
      </c>
      <c r="H11" s="955">
        <v>1.5</v>
      </c>
      <c r="I11" s="955">
        <v>3</v>
      </c>
      <c r="J11" s="958">
        <v>60</v>
      </c>
      <c r="K11" s="946" t="s">
        <v>54</v>
      </c>
      <c r="L11" s="954" t="s">
        <v>200</v>
      </c>
      <c r="M11" s="955">
        <v>1.5</v>
      </c>
      <c r="N11" s="955">
        <v>3</v>
      </c>
      <c r="O11" s="956">
        <v>60</v>
      </c>
      <c r="P11" s="952" t="s">
        <v>66</v>
      </c>
      <c r="Q11" s="954" t="s">
        <v>200</v>
      </c>
      <c r="R11" s="955">
        <v>1.5</v>
      </c>
      <c r="S11" s="955">
        <v>3</v>
      </c>
      <c r="T11" s="958">
        <v>60</v>
      </c>
      <c r="U11" s="946" t="s">
        <v>58</v>
      </c>
      <c r="V11" s="954" t="s">
        <v>200</v>
      </c>
      <c r="W11" s="955">
        <v>1.5</v>
      </c>
      <c r="X11" s="955">
        <v>3</v>
      </c>
      <c r="Y11" s="956">
        <v>60</v>
      </c>
      <c r="Z11" s="952" t="s">
        <v>70</v>
      </c>
      <c r="AA11" s="954" t="s">
        <v>200</v>
      </c>
      <c r="AB11" s="955">
        <v>1.5</v>
      </c>
      <c r="AC11" s="955">
        <v>3</v>
      </c>
      <c r="AD11" s="958">
        <v>60</v>
      </c>
    </row>
    <row r="12" spans="1:30" s="929" customFormat="1">
      <c r="A12" s="953" t="s">
        <v>52</v>
      </c>
      <c r="B12" s="954" t="s">
        <v>201</v>
      </c>
      <c r="C12" s="955">
        <v>0.5</v>
      </c>
      <c r="D12" s="955">
        <v>1</v>
      </c>
      <c r="E12" s="956">
        <v>20</v>
      </c>
      <c r="F12" s="957" t="s">
        <v>64</v>
      </c>
      <c r="G12" s="954" t="s">
        <v>202</v>
      </c>
      <c r="H12" s="955">
        <v>0.5</v>
      </c>
      <c r="I12" s="955">
        <v>1</v>
      </c>
      <c r="J12" s="958">
        <v>20</v>
      </c>
      <c r="K12" s="946" t="s">
        <v>54</v>
      </c>
      <c r="L12" s="954" t="s">
        <v>202</v>
      </c>
      <c r="M12" s="955">
        <v>0.5</v>
      </c>
      <c r="N12" s="955">
        <v>1</v>
      </c>
      <c r="O12" s="956">
        <v>20</v>
      </c>
      <c r="P12" s="952" t="s">
        <v>66</v>
      </c>
      <c r="Q12" s="954" t="s">
        <v>202</v>
      </c>
      <c r="R12" s="955">
        <v>0.5</v>
      </c>
      <c r="S12" s="955">
        <v>1</v>
      </c>
      <c r="T12" s="958">
        <v>20</v>
      </c>
      <c r="U12" s="946" t="s">
        <v>58</v>
      </c>
      <c r="V12" s="954" t="s">
        <v>202</v>
      </c>
      <c r="W12" s="955">
        <v>0.5</v>
      </c>
      <c r="X12" s="955">
        <v>1</v>
      </c>
      <c r="Y12" s="956">
        <v>20</v>
      </c>
      <c r="Z12" s="952" t="s">
        <v>70</v>
      </c>
      <c r="AA12" s="954" t="s">
        <v>202</v>
      </c>
      <c r="AB12" s="955">
        <v>0.5</v>
      </c>
      <c r="AC12" s="955">
        <v>1</v>
      </c>
      <c r="AD12" s="958">
        <v>20</v>
      </c>
    </row>
    <row r="13" spans="1:30" s="929" customFormat="1">
      <c r="A13" s="953" t="s">
        <v>74</v>
      </c>
      <c r="B13" s="954" t="s">
        <v>203</v>
      </c>
      <c r="C13" s="955">
        <v>1</v>
      </c>
      <c r="D13" s="955">
        <v>2</v>
      </c>
      <c r="E13" s="956">
        <v>40</v>
      </c>
      <c r="F13" s="957" t="s">
        <v>76</v>
      </c>
      <c r="G13" s="954" t="s">
        <v>204</v>
      </c>
      <c r="H13" s="955">
        <v>1</v>
      </c>
      <c r="I13" s="955">
        <v>2</v>
      </c>
      <c r="J13" s="958">
        <v>40</v>
      </c>
      <c r="K13" s="946" t="s">
        <v>78</v>
      </c>
      <c r="L13" s="954" t="s">
        <v>204</v>
      </c>
      <c r="M13" s="955">
        <v>1</v>
      </c>
      <c r="N13" s="955">
        <v>2</v>
      </c>
      <c r="O13" s="956">
        <v>40</v>
      </c>
      <c r="P13" s="952" t="s">
        <v>80</v>
      </c>
      <c r="Q13" s="954" t="s">
        <v>204</v>
      </c>
      <c r="R13" s="955">
        <v>1</v>
      </c>
      <c r="S13" s="955">
        <v>2</v>
      </c>
      <c r="T13" s="958">
        <v>40</v>
      </c>
      <c r="U13" s="946" t="s">
        <v>82</v>
      </c>
      <c r="V13" s="954" t="s">
        <v>204</v>
      </c>
      <c r="W13" s="955">
        <v>1</v>
      </c>
      <c r="X13" s="955">
        <v>2</v>
      </c>
      <c r="Y13" s="956">
        <v>40</v>
      </c>
      <c r="Z13" s="952" t="s">
        <v>84</v>
      </c>
      <c r="AA13" s="954" t="s">
        <v>204</v>
      </c>
      <c r="AB13" s="955">
        <v>1</v>
      </c>
      <c r="AC13" s="955">
        <v>2</v>
      </c>
      <c r="AD13" s="958">
        <v>40</v>
      </c>
    </row>
    <row r="14" spans="1:30" s="929" customFormat="1">
      <c r="A14" s="953" t="s">
        <v>86</v>
      </c>
      <c r="B14" s="954" t="s">
        <v>205</v>
      </c>
      <c r="C14" s="955">
        <v>1</v>
      </c>
      <c r="D14" s="955">
        <v>2</v>
      </c>
      <c r="E14" s="956">
        <v>40</v>
      </c>
      <c r="F14" s="957" t="s">
        <v>98</v>
      </c>
      <c r="G14" s="954" t="s">
        <v>205</v>
      </c>
      <c r="H14" s="955">
        <v>1</v>
      </c>
      <c r="I14" s="955">
        <v>2</v>
      </c>
      <c r="J14" s="958">
        <v>40</v>
      </c>
      <c r="K14" s="946" t="s">
        <v>90</v>
      </c>
      <c r="L14" s="954" t="s">
        <v>206</v>
      </c>
      <c r="M14" s="955">
        <v>1</v>
      </c>
      <c r="N14" s="955">
        <v>2</v>
      </c>
      <c r="O14" s="956">
        <v>40</v>
      </c>
      <c r="P14" s="952" t="s">
        <v>102</v>
      </c>
      <c r="Q14" s="954" t="s">
        <v>206</v>
      </c>
      <c r="R14" s="955">
        <v>1</v>
      </c>
      <c r="S14" s="955">
        <v>2</v>
      </c>
      <c r="T14" s="958">
        <v>40</v>
      </c>
      <c r="U14" s="946" t="s">
        <v>94</v>
      </c>
      <c r="V14" s="954" t="s">
        <v>206</v>
      </c>
      <c r="W14" s="955">
        <v>1</v>
      </c>
      <c r="X14" s="955">
        <v>2</v>
      </c>
      <c r="Y14" s="956">
        <v>40</v>
      </c>
      <c r="Z14" s="952" t="s">
        <v>106</v>
      </c>
      <c r="AA14" s="954" t="s">
        <v>206</v>
      </c>
      <c r="AB14" s="955">
        <v>1</v>
      </c>
      <c r="AC14" s="955">
        <v>2</v>
      </c>
      <c r="AD14" s="958">
        <v>40</v>
      </c>
    </row>
    <row r="15" spans="1:30" s="929" customFormat="1">
      <c r="A15" s="953" t="s">
        <v>110</v>
      </c>
      <c r="B15" s="954" t="s">
        <v>207</v>
      </c>
      <c r="C15" s="955">
        <v>1</v>
      </c>
      <c r="D15" s="955">
        <v>2</v>
      </c>
      <c r="E15" s="956">
        <v>40</v>
      </c>
      <c r="F15" s="957" t="s">
        <v>112</v>
      </c>
      <c r="G15" s="954" t="s">
        <v>207</v>
      </c>
      <c r="H15" s="955">
        <v>1</v>
      </c>
      <c r="I15" s="955">
        <v>2</v>
      </c>
      <c r="J15" s="958">
        <v>40</v>
      </c>
      <c r="K15" s="946" t="s">
        <v>114</v>
      </c>
      <c r="L15" s="954" t="s">
        <v>207</v>
      </c>
      <c r="M15" s="955">
        <v>1</v>
      </c>
      <c r="N15" s="955">
        <v>2</v>
      </c>
      <c r="O15" s="956">
        <v>40</v>
      </c>
      <c r="P15" s="952" t="s">
        <v>116</v>
      </c>
      <c r="Q15" s="954" t="s">
        <v>207</v>
      </c>
      <c r="R15" s="955">
        <v>1</v>
      </c>
      <c r="S15" s="955">
        <v>2</v>
      </c>
      <c r="T15" s="958">
        <v>40</v>
      </c>
      <c r="U15" s="946" t="s">
        <v>118</v>
      </c>
      <c r="V15" s="954" t="s">
        <v>207</v>
      </c>
      <c r="W15" s="955">
        <v>1</v>
      </c>
      <c r="X15" s="955">
        <v>2</v>
      </c>
      <c r="Y15" s="956">
        <v>40</v>
      </c>
      <c r="Z15" s="952" t="s">
        <v>120</v>
      </c>
      <c r="AA15" s="954" t="s">
        <v>207</v>
      </c>
      <c r="AB15" s="955">
        <v>1</v>
      </c>
      <c r="AC15" s="955">
        <v>2</v>
      </c>
      <c r="AD15" s="958">
        <v>40</v>
      </c>
    </row>
    <row r="16" spans="1:30" s="929" customFormat="1" ht="25.2" thickBot="1">
      <c r="A16" s="959" t="s">
        <v>122</v>
      </c>
      <c r="B16" s="960" t="s">
        <v>208</v>
      </c>
      <c r="C16" s="961">
        <v>1.5</v>
      </c>
      <c r="D16" s="961">
        <v>3</v>
      </c>
      <c r="E16" s="962">
        <v>60</v>
      </c>
      <c r="F16" s="963" t="s">
        <v>124</v>
      </c>
      <c r="G16" s="960" t="s">
        <v>208</v>
      </c>
      <c r="H16" s="961">
        <v>1.5</v>
      </c>
      <c r="I16" s="961">
        <v>3</v>
      </c>
      <c r="J16" s="964">
        <v>60</v>
      </c>
      <c r="K16" s="946" t="s">
        <v>126</v>
      </c>
      <c r="L16" s="960" t="s">
        <v>208</v>
      </c>
      <c r="M16" s="961">
        <v>1.5</v>
      </c>
      <c r="N16" s="961">
        <v>3</v>
      </c>
      <c r="O16" s="965">
        <v>60</v>
      </c>
      <c r="P16" s="966" t="s">
        <v>128</v>
      </c>
      <c r="Q16" s="960" t="s">
        <v>208</v>
      </c>
      <c r="R16" s="961">
        <v>1.5</v>
      </c>
      <c r="S16" s="961">
        <v>3</v>
      </c>
      <c r="T16" s="964">
        <v>60</v>
      </c>
      <c r="U16" s="946" t="s">
        <v>130</v>
      </c>
      <c r="V16" s="960" t="s">
        <v>208</v>
      </c>
      <c r="W16" s="961">
        <v>1.5</v>
      </c>
      <c r="X16" s="961">
        <v>3</v>
      </c>
      <c r="Y16" s="965">
        <v>60</v>
      </c>
      <c r="Z16" s="966" t="s">
        <v>132</v>
      </c>
      <c r="AA16" s="960" t="s">
        <v>208</v>
      </c>
      <c r="AB16" s="961">
        <v>1.5</v>
      </c>
      <c r="AC16" s="961">
        <v>3</v>
      </c>
      <c r="AD16" s="964">
        <v>60</v>
      </c>
    </row>
    <row r="17" spans="1:30" s="929" customFormat="1" ht="25.2" thickBot="1">
      <c r="A17" s="931" t="s">
        <v>134</v>
      </c>
      <c r="B17" s="967"/>
      <c r="C17" s="968">
        <f>SUM(C8:C16)</f>
        <v>11</v>
      </c>
      <c r="D17" s="944">
        <f>SUM(D8:D16)</f>
        <v>22</v>
      </c>
      <c r="E17" s="969">
        <f>SUM(E8:E16)</f>
        <v>440</v>
      </c>
      <c r="F17" s="932" t="s">
        <v>134</v>
      </c>
      <c r="G17" s="967"/>
      <c r="H17" s="968">
        <f>SUM(H8:H16)</f>
        <v>11</v>
      </c>
      <c r="I17" s="944">
        <f>SUM(I8:I16)</f>
        <v>22</v>
      </c>
      <c r="J17" s="970">
        <f>SUM(J8:J16)</f>
        <v>440</v>
      </c>
      <c r="K17" s="931" t="s">
        <v>134</v>
      </c>
      <c r="L17" s="967"/>
      <c r="M17" s="968">
        <f>SUM(M8:M16)</f>
        <v>11</v>
      </c>
      <c r="N17" s="944">
        <f>SUM(N8:N16)</f>
        <v>22</v>
      </c>
      <c r="O17" s="969">
        <f>SUM(O8:O16)</f>
        <v>440</v>
      </c>
      <c r="P17" s="935" t="s">
        <v>134</v>
      </c>
      <c r="Q17" s="971"/>
      <c r="R17" s="968">
        <f>SUM(R8:R16)</f>
        <v>11</v>
      </c>
      <c r="S17" s="944">
        <f>SUM(S8:S16)</f>
        <v>22</v>
      </c>
      <c r="T17" s="970">
        <f>SUM(T8:T16)</f>
        <v>440</v>
      </c>
      <c r="U17" s="931" t="s">
        <v>134</v>
      </c>
      <c r="V17" s="967"/>
      <c r="W17" s="968">
        <f>SUM(W8:W16)</f>
        <v>11</v>
      </c>
      <c r="X17" s="944">
        <f>SUM(X8:X16)</f>
        <v>22</v>
      </c>
      <c r="Y17" s="969">
        <f>SUM(Y8:Y16)</f>
        <v>440</v>
      </c>
      <c r="Z17" s="935" t="s">
        <v>134</v>
      </c>
      <c r="AA17" s="971"/>
      <c r="AB17" s="968">
        <f>SUM(AB8:AB16)</f>
        <v>11</v>
      </c>
      <c r="AC17" s="944">
        <f>SUM(AC8:AC16)</f>
        <v>22</v>
      </c>
      <c r="AD17" s="970">
        <f>SUM(AD8:AD16)</f>
        <v>440</v>
      </c>
    </row>
    <row r="18" spans="1:30" s="929" customFormat="1" ht="25.2" thickBot="1">
      <c r="A18" s="972" t="s">
        <v>135</v>
      </c>
      <c r="B18" s="973"/>
      <c r="C18" s="973"/>
      <c r="D18" s="973"/>
      <c r="E18" s="973"/>
      <c r="F18" s="973"/>
      <c r="G18" s="973"/>
      <c r="H18" s="973"/>
      <c r="I18" s="973"/>
      <c r="J18" s="974"/>
      <c r="K18" s="972" t="s">
        <v>135</v>
      </c>
      <c r="L18" s="973"/>
      <c r="M18" s="973"/>
      <c r="N18" s="973"/>
      <c r="O18" s="973"/>
      <c r="P18" s="973"/>
      <c r="Q18" s="973"/>
      <c r="R18" s="973"/>
      <c r="S18" s="973"/>
      <c r="T18" s="974"/>
      <c r="U18" s="972" t="s">
        <v>135</v>
      </c>
      <c r="V18" s="973"/>
      <c r="W18" s="973"/>
      <c r="X18" s="973"/>
      <c r="Y18" s="973"/>
      <c r="Z18" s="973"/>
      <c r="AA18" s="973"/>
      <c r="AB18" s="973"/>
      <c r="AC18" s="973"/>
      <c r="AD18" s="974"/>
    </row>
    <row r="19" spans="1:30" s="975" customFormat="1" ht="37.950000000000003" customHeight="1" thickBot="1">
      <c r="A19" s="943" t="s">
        <v>9</v>
      </c>
      <c r="B19" s="944" t="s">
        <v>10</v>
      </c>
      <c r="C19" s="939" t="s">
        <v>11</v>
      </c>
      <c r="D19" s="939" t="s">
        <v>12</v>
      </c>
      <c r="E19" s="940" t="s">
        <v>13</v>
      </c>
      <c r="F19" s="945" t="s">
        <v>9</v>
      </c>
      <c r="G19" s="944" t="s">
        <v>10</v>
      </c>
      <c r="H19" s="939" t="s">
        <v>11</v>
      </c>
      <c r="I19" s="939" t="s">
        <v>12</v>
      </c>
      <c r="J19" s="942" t="s">
        <v>13</v>
      </c>
      <c r="K19" s="943" t="s">
        <v>9</v>
      </c>
      <c r="L19" s="944" t="s">
        <v>10</v>
      </c>
      <c r="M19" s="939" t="s">
        <v>11</v>
      </c>
      <c r="N19" s="939" t="s">
        <v>12</v>
      </c>
      <c r="O19" s="940" t="s">
        <v>13</v>
      </c>
      <c r="P19" s="945" t="s">
        <v>9</v>
      </c>
      <c r="Q19" s="944" t="s">
        <v>10</v>
      </c>
      <c r="R19" s="939" t="s">
        <v>11</v>
      </c>
      <c r="S19" s="939" t="s">
        <v>12</v>
      </c>
      <c r="T19" s="942" t="s">
        <v>13</v>
      </c>
      <c r="U19" s="943" t="s">
        <v>9</v>
      </c>
      <c r="V19" s="944" t="s">
        <v>10</v>
      </c>
      <c r="W19" s="939" t="s">
        <v>11</v>
      </c>
      <c r="X19" s="939" t="s">
        <v>12</v>
      </c>
      <c r="Y19" s="940" t="s">
        <v>13</v>
      </c>
      <c r="Z19" s="945" t="s">
        <v>9</v>
      </c>
      <c r="AA19" s="944" t="s">
        <v>10</v>
      </c>
      <c r="AB19" s="939" t="s">
        <v>11</v>
      </c>
      <c r="AC19" s="939" t="s">
        <v>12</v>
      </c>
      <c r="AD19" s="942" t="s">
        <v>13</v>
      </c>
    </row>
    <row r="20" spans="1:30" s="986" customFormat="1">
      <c r="A20" s="976" t="s">
        <v>329</v>
      </c>
      <c r="B20" s="977" t="s">
        <v>210</v>
      </c>
      <c r="C20" s="978">
        <v>0.5</v>
      </c>
      <c r="D20" s="978">
        <v>1</v>
      </c>
      <c r="E20" s="979">
        <v>20</v>
      </c>
      <c r="F20" s="980" t="s">
        <v>330</v>
      </c>
      <c r="G20" s="977" t="s">
        <v>212</v>
      </c>
      <c r="H20" s="978">
        <v>0.5</v>
      </c>
      <c r="I20" s="978">
        <v>1</v>
      </c>
      <c r="J20" s="981">
        <v>20</v>
      </c>
      <c r="K20" s="976" t="s">
        <v>1620</v>
      </c>
      <c r="L20" s="977" t="s">
        <v>214</v>
      </c>
      <c r="M20" s="978">
        <v>0.5</v>
      </c>
      <c r="N20" s="978">
        <v>1</v>
      </c>
      <c r="O20" s="979">
        <v>20</v>
      </c>
      <c r="P20" s="982" t="s">
        <v>1621</v>
      </c>
      <c r="Q20" s="983" t="s">
        <v>216</v>
      </c>
      <c r="R20" s="948">
        <v>0.5</v>
      </c>
      <c r="S20" s="984">
        <v>1</v>
      </c>
      <c r="T20" s="981">
        <v>20</v>
      </c>
      <c r="U20" s="976" t="s">
        <v>1622</v>
      </c>
      <c r="V20" s="977" t="s">
        <v>218</v>
      </c>
      <c r="W20" s="978">
        <v>0.5</v>
      </c>
      <c r="X20" s="978">
        <v>1</v>
      </c>
      <c r="Y20" s="979">
        <v>20</v>
      </c>
      <c r="Z20" s="985" t="s">
        <v>1623</v>
      </c>
      <c r="AA20" s="977" t="s">
        <v>220</v>
      </c>
      <c r="AB20" s="978">
        <v>0.5</v>
      </c>
      <c r="AC20" s="978">
        <v>1</v>
      </c>
      <c r="AD20" s="981">
        <v>20</v>
      </c>
    </row>
    <row r="21" spans="1:30" s="929" customFormat="1">
      <c r="A21" s="987" t="s">
        <v>274</v>
      </c>
      <c r="B21" s="988" t="s">
        <v>1624</v>
      </c>
      <c r="C21" s="989">
        <v>1</v>
      </c>
      <c r="D21" s="990">
        <v>2</v>
      </c>
      <c r="E21" s="991">
        <v>40</v>
      </c>
      <c r="F21" s="992" t="s">
        <v>654</v>
      </c>
      <c r="G21" s="993" t="s">
        <v>707</v>
      </c>
      <c r="H21" s="990">
        <v>0.5</v>
      </c>
      <c r="I21" s="990">
        <v>1</v>
      </c>
      <c r="J21" s="994">
        <v>20</v>
      </c>
      <c r="K21" s="987" t="s">
        <v>278</v>
      </c>
      <c r="L21" s="988" t="s">
        <v>1625</v>
      </c>
      <c r="M21" s="989">
        <v>1</v>
      </c>
      <c r="N21" s="990">
        <v>2</v>
      </c>
      <c r="O21" s="991">
        <v>40</v>
      </c>
      <c r="P21" s="995" t="s">
        <v>280</v>
      </c>
      <c r="Q21" s="996" t="s">
        <v>688</v>
      </c>
      <c r="R21" s="997">
        <v>1</v>
      </c>
      <c r="S21" s="998">
        <v>2</v>
      </c>
      <c r="T21" s="999">
        <v>40</v>
      </c>
      <c r="U21" s="1000" t="s">
        <v>896</v>
      </c>
      <c r="V21" s="993" t="s">
        <v>713</v>
      </c>
      <c r="W21" s="990">
        <v>0.5</v>
      </c>
      <c r="X21" s="990">
        <v>1</v>
      </c>
      <c r="Y21" s="991">
        <v>20</v>
      </c>
      <c r="Z21" s="1001" t="s">
        <v>284</v>
      </c>
      <c r="AA21" s="988" t="s">
        <v>689</v>
      </c>
      <c r="AB21" s="997">
        <v>1</v>
      </c>
      <c r="AC21" s="998">
        <v>2</v>
      </c>
      <c r="AD21" s="999">
        <v>40</v>
      </c>
    </row>
    <row r="22" spans="1:30" s="929" customFormat="1">
      <c r="A22" s="1000" t="s">
        <v>650</v>
      </c>
      <c r="B22" s="993" t="s">
        <v>705</v>
      </c>
      <c r="C22" s="990">
        <v>0.5</v>
      </c>
      <c r="D22" s="990">
        <v>1</v>
      </c>
      <c r="E22" s="991">
        <v>20</v>
      </c>
      <c r="F22" s="1001" t="s">
        <v>276</v>
      </c>
      <c r="G22" s="988" t="s">
        <v>1626</v>
      </c>
      <c r="H22" s="989">
        <v>1</v>
      </c>
      <c r="I22" s="990">
        <v>2</v>
      </c>
      <c r="J22" s="994">
        <v>40</v>
      </c>
      <c r="K22" s="1002" t="s">
        <v>892</v>
      </c>
      <c r="L22" s="993" t="s">
        <v>709</v>
      </c>
      <c r="M22" s="990">
        <v>0.5</v>
      </c>
      <c r="N22" s="990">
        <v>1</v>
      </c>
      <c r="O22" s="991">
        <v>20</v>
      </c>
      <c r="P22" s="1003" t="s">
        <v>894</v>
      </c>
      <c r="Q22" s="1003" t="s">
        <v>711</v>
      </c>
      <c r="R22" s="990">
        <v>0.5</v>
      </c>
      <c r="S22" s="990">
        <v>1</v>
      </c>
      <c r="T22" s="994">
        <v>20</v>
      </c>
      <c r="U22" s="1002" t="s">
        <v>1627</v>
      </c>
      <c r="V22" s="993" t="s">
        <v>1628</v>
      </c>
      <c r="W22" s="997">
        <v>1</v>
      </c>
      <c r="X22" s="998">
        <v>2</v>
      </c>
      <c r="Y22" s="1004">
        <v>40</v>
      </c>
      <c r="Z22" s="992" t="s">
        <v>898</v>
      </c>
      <c r="AA22" s="993" t="s">
        <v>715</v>
      </c>
      <c r="AB22" s="990">
        <v>0.5</v>
      </c>
      <c r="AC22" s="990">
        <v>1</v>
      </c>
      <c r="AD22" s="994">
        <v>20</v>
      </c>
    </row>
    <row r="23" spans="1:30" s="929" customFormat="1" ht="25.2" thickBot="1">
      <c r="A23" s="1005"/>
      <c r="B23" s="1006"/>
      <c r="C23" s="1007"/>
      <c r="D23" s="1007"/>
      <c r="E23" s="1008"/>
      <c r="F23" s="1009"/>
      <c r="G23" s="1006"/>
      <c r="H23" s="1007"/>
      <c r="I23" s="1007"/>
      <c r="J23" s="1010"/>
      <c r="K23" s="959"/>
      <c r="L23" s="960"/>
      <c r="M23" s="1011"/>
      <c r="N23" s="1011"/>
      <c r="O23" s="1012"/>
      <c r="P23" s="1013"/>
      <c r="Q23" s="954"/>
      <c r="R23" s="1011"/>
      <c r="S23" s="1011"/>
      <c r="T23" s="1010"/>
      <c r="U23" s="1005"/>
      <c r="V23" s="1006"/>
      <c r="W23" s="1007"/>
      <c r="X23" s="1007"/>
      <c r="Y23" s="1008"/>
      <c r="Z23" s="1014"/>
      <c r="AA23" s="960"/>
      <c r="AB23" s="1011"/>
      <c r="AC23" s="1011"/>
      <c r="AD23" s="1015"/>
    </row>
    <row r="24" spans="1:30" ht="25.2" thickBot="1">
      <c r="A24" s="931" t="s">
        <v>134</v>
      </c>
      <c r="B24" s="967"/>
      <c r="C24" s="1016">
        <f>SUM(C20:C23)</f>
        <v>2</v>
      </c>
      <c r="D24" s="1017">
        <f t="shared" ref="D24:E24" si="0">SUM(D20:D23)</f>
        <v>4</v>
      </c>
      <c r="E24" s="1017">
        <f t="shared" si="0"/>
        <v>80</v>
      </c>
      <c r="F24" s="1018" t="s">
        <v>134</v>
      </c>
      <c r="G24" s="967"/>
      <c r="H24" s="1016">
        <f>SUM(H20:H23)</f>
        <v>2</v>
      </c>
      <c r="I24" s="1017">
        <f t="shared" ref="I24:J24" si="1">SUM(I20:I23)</f>
        <v>4</v>
      </c>
      <c r="J24" s="1017">
        <f t="shared" si="1"/>
        <v>80</v>
      </c>
      <c r="K24" s="931" t="s">
        <v>134</v>
      </c>
      <c r="L24" s="967"/>
      <c r="M24" s="968">
        <f>SUM(M20:M23)</f>
        <v>2</v>
      </c>
      <c r="N24" s="1019">
        <f t="shared" ref="N24:O24" si="2">SUM(N20:N23)</f>
        <v>4</v>
      </c>
      <c r="O24" s="1020">
        <f t="shared" si="2"/>
        <v>80</v>
      </c>
      <c r="P24" s="1018" t="s">
        <v>134</v>
      </c>
      <c r="Q24" s="967"/>
      <c r="R24" s="968">
        <f>SUM(R20:R23)</f>
        <v>2</v>
      </c>
      <c r="S24" s="1019">
        <f t="shared" ref="S24:T24" si="3">SUM(S20:S23)</f>
        <v>4</v>
      </c>
      <c r="T24" s="1021">
        <f t="shared" si="3"/>
        <v>80</v>
      </c>
      <c r="U24" s="931" t="s">
        <v>134</v>
      </c>
      <c r="V24" s="967"/>
      <c r="W24" s="1016">
        <f>SUM(W20:W23)</f>
        <v>2</v>
      </c>
      <c r="X24" s="1022">
        <f t="shared" ref="X24:Y24" si="4">SUM(X20:X23)</f>
        <v>4</v>
      </c>
      <c r="Y24" s="1022">
        <f t="shared" si="4"/>
        <v>80</v>
      </c>
      <c r="Z24" s="971" t="s">
        <v>134</v>
      </c>
      <c r="AA24" s="1023"/>
      <c r="AB24" s="968">
        <f>SUM(AB20:AB23)</f>
        <v>2</v>
      </c>
      <c r="AC24" s="1019">
        <f t="shared" ref="AC24:AD24" si="5">SUM(AC20:AC23)</f>
        <v>4</v>
      </c>
      <c r="AD24" s="1021">
        <f t="shared" si="5"/>
        <v>80</v>
      </c>
    </row>
    <row r="25" spans="1:30" s="929" customFormat="1" ht="25.2" thickBot="1">
      <c r="A25" s="972" t="s">
        <v>1629</v>
      </c>
      <c r="B25" s="973"/>
      <c r="C25" s="973"/>
      <c r="D25" s="973"/>
      <c r="E25" s="973"/>
      <c r="F25" s="973"/>
      <c r="G25" s="973"/>
      <c r="H25" s="973"/>
      <c r="I25" s="973"/>
      <c r="J25" s="974"/>
      <c r="K25" s="972" t="s">
        <v>1629</v>
      </c>
      <c r="L25" s="973"/>
      <c r="M25" s="973"/>
      <c r="N25" s="973"/>
      <c r="O25" s="973"/>
      <c r="P25" s="973"/>
      <c r="Q25" s="973"/>
      <c r="R25" s="973"/>
      <c r="S25" s="973"/>
      <c r="T25" s="974"/>
      <c r="U25" s="972" t="s">
        <v>1630</v>
      </c>
      <c r="V25" s="973"/>
      <c r="W25" s="973"/>
      <c r="X25" s="973"/>
      <c r="Y25" s="973"/>
      <c r="Z25" s="973"/>
      <c r="AA25" s="973"/>
      <c r="AB25" s="973"/>
      <c r="AC25" s="973"/>
      <c r="AD25" s="974"/>
    </row>
    <row r="26" spans="1:30" s="975" customFormat="1" ht="37.950000000000003" customHeight="1" thickBot="1">
      <c r="A26" s="943" t="s">
        <v>9</v>
      </c>
      <c r="B26" s="944" t="s">
        <v>10</v>
      </c>
      <c r="C26" s="939" t="s">
        <v>11</v>
      </c>
      <c r="D26" s="939" t="s">
        <v>12</v>
      </c>
      <c r="E26" s="940" t="s">
        <v>13</v>
      </c>
      <c r="F26" s="945" t="s">
        <v>9</v>
      </c>
      <c r="G26" s="944" t="s">
        <v>10</v>
      </c>
      <c r="H26" s="939" t="s">
        <v>11</v>
      </c>
      <c r="I26" s="939" t="s">
        <v>12</v>
      </c>
      <c r="J26" s="942" t="s">
        <v>13</v>
      </c>
      <c r="K26" s="943" t="s">
        <v>9</v>
      </c>
      <c r="L26" s="944" t="s">
        <v>10</v>
      </c>
      <c r="M26" s="939" t="s">
        <v>11</v>
      </c>
      <c r="N26" s="939" t="s">
        <v>12</v>
      </c>
      <c r="O26" s="940" t="s">
        <v>13</v>
      </c>
      <c r="P26" s="945" t="s">
        <v>9</v>
      </c>
      <c r="Q26" s="944" t="s">
        <v>10</v>
      </c>
      <c r="R26" s="939" t="s">
        <v>11</v>
      </c>
      <c r="S26" s="939" t="s">
        <v>12</v>
      </c>
      <c r="T26" s="942" t="s">
        <v>13</v>
      </c>
      <c r="U26" s="943" t="s">
        <v>9</v>
      </c>
      <c r="V26" s="944" t="s">
        <v>10</v>
      </c>
      <c r="W26" s="939" t="s">
        <v>11</v>
      </c>
      <c r="X26" s="939" t="s">
        <v>12</v>
      </c>
      <c r="Y26" s="940" t="s">
        <v>13</v>
      </c>
      <c r="Z26" s="945" t="s">
        <v>9</v>
      </c>
      <c r="AA26" s="944" t="s">
        <v>10</v>
      </c>
      <c r="AB26" s="939" t="s">
        <v>11</v>
      </c>
      <c r="AC26" s="939" t="s">
        <v>12</v>
      </c>
      <c r="AD26" s="942" t="s">
        <v>13</v>
      </c>
    </row>
    <row r="27" spans="1:30" s="929" customFormat="1">
      <c r="A27" s="1024" t="s">
        <v>256</v>
      </c>
      <c r="B27" s="1025" t="s">
        <v>1631</v>
      </c>
      <c r="C27" s="978">
        <v>0.5</v>
      </c>
      <c r="D27" s="978">
        <v>1</v>
      </c>
      <c r="E27" s="979">
        <v>20</v>
      </c>
      <c r="F27" s="1026" t="s">
        <v>301</v>
      </c>
      <c r="G27" s="1025" t="s">
        <v>1632</v>
      </c>
      <c r="H27" s="978">
        <v>0.5</v>
      </c>
      <c r="I27" s="978">
        <v>1</v>
      </c>
      <c r="J27" s="981">
        <v>20</v>
      </c>
      <c r="K27" s="1027" t="s">
        <v>140</v>
      </c>
      <c r="L27" s="1025" t="s">
        <v>1633</v>
      </c>
      <c r="M27" s="978">
        <v>0.5</v>
      </c>
      <c r="N27" s="978">
        <v>1</v>
      </c>
      <c r="O27" s="979">
        <v>20</v>
      </c>
      <c r="P27" s="1026" t="s">
        <v>142</v>
      </c>
      <c r="Q27" s="1025" t="s">
        <v>1634</v>
      </c>
      <c r="R27" s="978">
        <v>0.5</v>
      </c>
      <c r="S27" s="978">
        <v>1</v>
      </c>
      <c r="T27" s="981">
        <v>20</v>
      </c>
      <c r="U27" s="1027" t="s">
        <v>144</v>
      </c>
      <c r="V27" s="1025" t="s">
        <v>1635</v>
      </c>
      <c r="W27" s="978">
        <v>0.5</v>
      </c>
      <c r="X27" s="978">
        <v>1</v>
      </c>
      <c r="Y27" s="979">
        <v>20</v>
      </c>
      <c r="Z27" s="1026" t="s">
        <v>146</v>
      </c>
      <c r="AA27" s="1025" t="s">
        <v>1636</v>
      </c>
      <c r="AB27" s="978">
        <v>0.5</v>
      </c>
      <c r="AC27" s="978">
        <v>1</v>
      </c>
      <c r="AD27" s="981">
        <v>20</v>
      </c>
    </row>
    <row r="28" spans="1:30" s="929" customFormat="1">
      <c r="A28" s="1028" t="s">
        <v>245</v>
      </c>
      <c r="B28" s="988" t="s">
        <v>1637</v>
      </c>
      <c r="C28" s="990">
        <v>0.5</v>
      </c>
      <c r="D28" s="990">
        <v>1</v>
      </c>
      <c r="E28" s="991">
        <v>20</v>
      </c>
      <c r="F28" s="1001" t="s">
        <v>247</v>
      </c>
      <c r="G28" s="988" t="s">
        <v>1638</v>
      </c>
      <c r="H28" s="990">
        <v>0.5</v>
      </c>
      <c r="I28" s="990">
        <v>1</v>
      </c>
      <c r="J28" s="994">
        <v>20</v>
      </c>
      <c r="K28" s="987" t="s">
        <v>287</v>
      </c>
      <c r="L28" s="988" t="s">
        <v>1639</v>
      </c>
      <c r="M28" s="990">
        <v>0.5</v>
      </c>
      <c r="N28" s="990">
        <v>1</v>
      </c>
      <c r="O28" s="991">
        <v>20</v>
      </c>
      <c r="P28" s="1001" t="s">
        <v>288</v>
      </c>
      <c r="Q28" s="988" t="s">
        <v>1640</v>
      </c>
      <c r="R28" s="990">
        <v>0.5</v>
      </c>
      <c r="S28" s="990">
        <v>1</v>
      </c>
      <c r="T28" s="994">
        <v>20</v>
      </c>
      <c r="U28" s="987" t="s">
        <v>289</v>
      </c>
      <c r="V28" s="988" t="s">
        <v>1641</v>
      </c>
      <c r="W28" s="990">
        <v>0.5</v>
      </c>
      <c r="X28" s="990">
        <v>1</v>
      </c>
      <c r="Y28" s="991">
        <v>20</v>
      </c>
      <c r="Z28" s="1001" t="s">
        <v>290</v>
      </c>
      <c r="AA28" s="988" t="s">
        <v>1642</v>
      </c>
      <c r="AB28" s="990">
        <v>0.5</v>
      </c>
      <c r="AC28" s="990">
        <v>1</v>
      </c>
      <c r="AD28" s="994">
        <v>20</v>
      </c>
    </row>
    <row r="29" spans="1:30" s="1038" customFormat="1" ht="25.2" thickBot="1">
      <c r="A29" s="1029" t="s">
        <v>267</v>
      </c>
      <c r="B29" s="1030" t="s">
        <v>1643</v>
      </c>
      <c r="C29" s="1031">
        <v>0.5</v>
      </c>
      <c r="D29" s="1031">
        <v>1</v>
      </c>
      <c r="E29" s="1032">
        <v>20</v>
      </c>
      <c r="F29" s="1033" t="s">
        <v>269</v>
      </c>
      <c r="G29" s="1030" t="s">
        <v>979</v>
      </c>
      <c r="H29" s="1031">
        <v>0.5</v>
      </c>
      <c r="I29" s="1031">
        <v>1</v>
      </c>
      <c r="J29" s="1034">
        <v>20</v>
      </c>
      <c r="K29" s="1035" t="s">
        <v>270</v>
      </c>
      <c r="L29" s="1030" t="s">
        <v>1644</v>
      </c>
      <c r="M29" s="1031">
        <v>0.5</v>
      </c>
      <c r="N29" s="1031">
        <v>1</v>
      </c>
      <c r="O29" s="1032">
        <v>20</v>
      </c>
      <c r="P29" s="1033" t="s">
        <v>1645</v>
      </c>
      <c r="Q29" s="1030" t="s">
        <v>1646</v>
      </c>
      <c r="R29" s="1031">
        <v>0.5</v>
      </c>
      <c r="S29" s="1031">
        <v>1</v>
      </c>
      <c r="T29" s="1034">
        <v>20</v>
      </c>
      <c r="U29" s="1035" t="s">
        <v>282</v>
      </c>
      <c r="V29" s="1030" t="s">
        <v>1647</v>
      </c>
      <c r="W29" s="1031">
        <v>0.5</v>
      </c>
      <c r="X29" s="1031">
        <v>1</v>
      </c>
      <c r="Y29" s="1032">
        <v>20</v>
      </c>
      <c r="Z29" s="1036" t="s">
        <v>273</v>
      </c>
      <c r="AA29" s="1037" t="s">
        <v>1648</v>
      </c>
      <c r="AB29" s="1031">
        <v>0.5</v>
      </c>
      <c r="AC29" s="1031">
        <v>1</v>
      </c>
      <c r="AD29" s="1034">
        <v>20</v>
      </c>
    </row>
    <row r="30" spans="1:30" ht="25.2" thickBot="1">
      <c r="A30" s="931" t="s">
        <v>134</v>
      </c>
      <c r="B30" s="967"/>
      <c r="C30" s="939">
        <v>0.5</v>
      </c>
      <c r="D30" s="939">
        <v>1</v>
      </c>
      <c r="E30" s="940">
        <v>20</v>
      </c>
      <c r="F30" s="1018" t="s">
        <v>134</v>
      </c>
      <c r="G30" s="967"/>
      <c r="H30" s="1039">
        <v>0.5</v>
      </c>
      <c r="I30" s="1039">
        <v>1</v>
      </c>
      <c r="J30" s="1040">
        <v>20</v>
      </c>
      <c r="K30" s="931" t="s">
        <v>134</v>
      </c>
      <c r="L30" s="967"/>
      <c r="M30" s="1041">
        <v>0.5</v>
      </c>
      <c r="N30" s="1041">
        <v>1</v>
      </c>
      <c r="O30" s="1042">
        <v>20</v>
      </c>
      <c r="P30" s="1018" t="s">
        <v>134</v>
      </c>
      <c r="Q30" s="967"/>
      <c r="R30" s="1039">
        <v>0.5</v>
      </c>
      <c r="S30" s="1039">
        <v>1</v>
      </c>
      <c r="T30" s="1040">
        <v>20</v>
      </c>
      <c r="U30" s="931" t="s">
        <v>134</v>
      </c>
      <c r="V30" s="967"/>
      <c r="W30" s="1041">
        <v>0.5</v>
      </c>
      <c r="X30" s="1041">
        <v>1</v>
      </c>
      <c r="Y30" s="1042">
        <v>20</v>
      </c>
      <c r="Z30" s="1018" t="s">
        <v>134</v>
      </c>
      <c r="AA30" s="967"/>
      <c r="AB30" s="1039">
        <v>0.5</v>
      </c>
      <c r="AC30" s="1039">
        <v>1</v>
      </c>
      <c r="AD30" s="942">
        <v>20</v>
      </c>
    </row>
    <row r="31" spans="1:30" ht="25.2" thickBot="1">
      <c r="A31" s="1043" t="s">
        <v>183</v>
      </c>
      <c r="B31" s="928"/>
      <c r="C31" s="928"/>
      <c r="D31" s="928"/>
      <c r="E31" s="928"/>
      <c r="F31" s="932"/>
      <c r="G31" s="932"/>
      <c r="H31" s="932"/>
      <c r="I31" s="932"/>
      <c r="J31" s="933"/>
      <c r="K31" s="931" t="s">
        <v>183</v>
      </c>
      <c r="L31" s="932"/>
      <c r="M31" s="932"/>
      <c r="N31" s="932"/>
      <c r="O31" s="932"/>
      <c r="P31" s="932"/>
      <c r="Q31" s="932"/>
      <c r="R31" s="932"/>
      <c r="S31" s="932"/>
      <c r="T31" s="933"/>
      <c r="U31" s="931" t="s">
        <v>183</v>
      </c>
      <c r="V31" s="932"/>
      <c r="W31" s="932"/>
      <c r="X31" s="932"/>
      <c r="Y31" s="932"/>
      <c r="Z31" s="932"/>
      <c r="AA31" s="932"/>
      <c r="AB31" s="932"/>
      <c r="AC31" s="932"/>
      <c r="AD31" s="933"/>
    </row>
    <row r="32" spans="1:30" ht="49.8" thickBot="1">
      <c r="A32" s="1044" t="s">
        <v>184</v>
      </c>
      <c r="B32" s="1023"/>
      <c r="C32" s="1045" t="s">
        <v>11</v>
      </c>
      <c r="D32" s="939" t="s">
        <v>12</v>
      </c>
      <c r="E32" s="940" t="s">
        <v>13</v>
      </c>
      <c r="F32" s="935" t="s">
        <v>184</v>
      </c>
      <c r="G32" s="971"/>
      <c r="H32" s="1045" t="s">
        <v>11</v>
      </c>
      <c r="I32" s="939" t="s">
        <v>12</v>
      </c>
      <c r="J32" s="942" t="s">
        <v>13</v>
      </c>
      <c r="K32" s="1044" t="s">
        <v>184</v>
      </c>
      <c r="L32" s="1023"/>
      <c r="M32" s="1045" t="s">
        <v>11</v>
      </c>
      <c r="N32" s="939" t="s">
        <v>12</v>
      </c>
      <c r="O32" s="940" t="s">
        <v>13</v>
      </c>
      <c r="P32" s="935" t="s">
        <v>184</v>
      </c>
      <c r="Q32" s="971"/>
      <c r="R32" s="1045" t="s">
        <v>11</v>
      </c>
      <c r="S32" s="939" t="s">
        <v>12</v>
      </c>
      <c r="T32" s="942" t="s">
        <v>13</v>
      </c>
      <c r="U32" s="1044" t="s">
        <v>184</v>
      </c>
      <c r="V32" s="1023"/>
      <c r="W32" s="1045" t="s">
        <v>11</v>
      </c>
      <c r="X32" s="939" t="s">
        <v>12</v>
      </c>
      <c r="Y32" s="940" t="s">
        <v>13</v>
      </c>
      <c r="Z32" s="935" t="s">
        <v>184</v>
      </c>
      <c r="AA32" s="971"/>
      <c r="AB32" s="1045" t="s">
        <v>11</v>
      </c>
      <c r="AC32" s="939" t="s">
        <v>12</v>
      </c>
      <c r="AD32" s="942" t="s">
        <v>13</v>
      </c>
    </row>
    <row r="33" spans="1:30">
      <c r="A33" s="1025" t="s">
        <v>1649</v>
      </c>
      <c r="B33" s="1025"/>
      <c r="C33" s="1046"/>
      <c r="D33" s="978">
        <v>1</v>
      </c>
      <c r="E33" s="979">
        <v>20</v>
      </c>
      <c r="F33" s="1047" t="s">
        <v>1649</v>
      </c>
      <c r="G33" s="1025"/>
      <c r="H33" s="1046"/>
      <c r="I33" s="978">
        <v>1</v>
      </c>
      <c r="J33" s="981">
        <v>20</v>
      </c>
      <c r="K33" s="1048" t="s">
        <v>1649</v>
      </c>
      <c r="L33" s="1025"/>
      <c r="M33" s="1046"/>
      <c r="N33" s="978">
        <v>1</v>
      </c>
      <c r="O33" s="979">
        <v>20</v>
      </c>
      <c r="P33" s="1047" t="s">
        <v>1649</v>
      </c>
      <c r="Q33" s="1025"/>
      <c r="R33" s="1046"/>
      <c r="S33" s="978">
        <v>1</v>
      </c>
      <c r="T33" s="1049">
        <v>20</v>
      </c>
      <c r="U33" s="1048" t="s">
        <v>1649</v>
      </c>
      <c r="V33" s="1025"/>
      <c r="W33" s="1046"/>
      <c r="X33" s="978">
        <v>1</v>
      </c>
      <c r="Y33" s="979">
        <v>20</v>
      </c>
      <c r="Z33" s="1047" t="s">
        <v>1649</v>
      </c>
      <c r="AA33" s="1025"/>
      <c r="AB33" s="1046"/>
      <c r="AC33" s="978">
        <v>1</v>
      </c>
      <c r="AD33" s="981">
        <v>20</v>
      </c>
    </row>
    <row r="34" spans="1:30">
      <c r="A34" s="1050" t="s">
        <v>325</v>
      </c>
      <c r="B34" s="1051"/>
      <c r="C34" s="1052"/>
      <c r="D34" s="990">
        <v>1</v>
      </c>
      <c r="E34" s="991">
        <v>20</v>
      </c>
      <c r="F34" s="1053" t="s">
        <v>325</v>
      </c>
      <c r="G34" s="1054"/>
      <c r="H34" s="1052"/>
      <c r="I34" s="990">
        <v>1</v>
      </c>
      <c r="J34" s="994">
        <v>20</v>
      </c>
      <c r="K34" s="1055" t="s">
        <v>325</v>
      </c>
      <c r="L34" s="1054"/>
      <c r="M34" s="1052"/>
      <c r="N34" s="990">
        <v>1</v>
      </c>
      <c r="O34" s="991">
        <v>20</v>
      </c>
      <c r="P34" s="1053" t="s">
        <v>325</v>
      </c>
      <c r="Q34" s="1054"/>
      <c r="R34" s="1052"/>
      <c r="S34" s="990">
        <v>1</v>
      </c>
      <c r="T34" s="1056">
        <v>20</v>
      </c>
      <c r="U34" s="1055" t="s">
        <v>325</v>
      </c>
      <c r="V34" s="1054"/>
      <c r="W34" s="1052"/>
      <c r="X34" s="990">
        <v>1</v>
      </c>
      <c r="Y34" s="991">
        <v>20</v>
      </c>
      <c r="Z34" s="1053" t="s">
        <v>325</v>
      </c>
      <c r="AA34" s="1054"/>
      <c r="AB34" s="1052"/>
      <c r="AC34" s="990">
        <v>1</v>
      </c>
      <c r="AD34" s="994">
        <v>20</v>
      </c>
    </row>
    <row r="35" spans="1:30">
      <c r="A35" s="1050" t="s">
        <v>1650</v>
      </c>
      <c r="B35" s="1051"/>
      <c r="C35" s="1052"/>
      <c r="D35" s="990">
        <v>1</v>
      </c>
      <c r="E35" s="991">
        <v>20</v>
      </c>
      <c r="F35" s="1053" t="s">
        <v>1650</v>
      </c>
      <c r="G35" s="1054"/>
      <c r="H35" s="1052"/>
      <c r="I35" s="990">
        <v>1</v>
      </c>
      <c r="J35" s="994">
        <v>20</v>
      </c>
      <c r="K35" s="1055" t="s">
        <v>1650</v>
      </c>
      <c r="L35" s="1054"/>
      <c r="M35" s="1052"/>
      <c r="N35" s="990">
        <v>1</v>
      </c>
      <c r="O35" s="991">
        <v>20</v>
      </c>
      <c r="P35" s="1053" t="s">
        <v>1650</v>
      </c>
      <c r="Q35" s="1054"/>
      <c r="R35" s="1052"/>
      <c r="S35" s="990">
        <v>1</v>
      </c>
      <c r="T35" s="1056">
        <v>20</v>
      </c>
      <c r="U35" s="1055" t="s">
        <v>1650</v>
      </c>
      <c r="V35" s="1054"/>
      <c r="W35" s="1052"/>
      <c r="X35" s="990">
        <v>1</v>
      </c>
      <c r="Y35" s="991">
        <v>20</v>
      </c>
      <c r="Z35" s="1053" t="s">
        <v>1650</v>
      </c>
      <c r="AA35" s="1054"/>
      <c r="AB35" s="1052"/>
      <c r="AC35" s="990">
        <v>1</v>
      </c>
      <c r="AD35" s="994">
        <v>20</v>
      </c>
    </row>
    <row r="36" spans="1:30">
      <c r="A36" s="1057"/>
      <c r="B36" s="1058"/>
      <c r="C36" s="1059"/>
      <c r="D36" s="998"/>
      <c r="E36" s="1004"/>
      <c r="F36" s="1060"/>
      <c r="G36" s="1061"/>
      <c r="H36" s="1059"/>
      <c r="I36" s="998"/>
      <c r="J36" s="999"/>
      <c r="K36" s="1062"/>
      <c r="L36" s="1063"/>
      <c r="M36" s="1064"/>
      <c r="N36" s="1041"/>
      <c r="O36" s="1042"/>
      <c r="P36" s="1065"/>
      <c r="Q36" s="1066"/>
      <c r="R36" s="1064"/>
      <c r="S36" s="1041"/>
      <c r="T36" s="1067"/>
      <c r="U36" s="1062"/>
      <c r="V36" s="1063"/>
      <c r="W36" s="1064"/>
      <c r="X36" s="1041"/>
      <c r="Y36" s="1042"/>
      <c r="Z36" s="1065"/>
      <c r="AA36" s="1066"/>
      <c r="AB36" s="1064"/>
      <c r="AC36" s="1041"/>
      <c r="AD36" s="1067"/>
    </row>
    <row r="37" spans="1:30">
      <c r="A37" s="1057"/>
      <c r="B37" s="1058"/>
      <c r="C37" s="1059"/>
      <c r="D37" s="998"/>
      <c r="E37" s="1004"/>
      <c r="F37" s="1060"/>
      <c r="G37" s="1061"/>
      <c r="H37" s="1059"/>
      <c r="I37" s="998"/>
      <c r="J37" s="999"/>
      <c r="K37" s="1057"/>
      <c r="L37" s="1058"/>
      <c r="M37" s="1059"/>
      <c r="N37" s="998"/>
      <c r="O37" s="1004"/>
      <c r="P37" s="1060"/>
      <c r="Q37" s="1061"/>
      <c r="R37" s="1059"/>
      <c r="S37" s="998"/>
      <c r="T37" s="999"/>
      <c r="U37" s="1057"/>
      <c r="V37" s="1058"/>
      <c r="W37" s="1059"/>
      <c r="X37" s="998"/>
      <c r="Y37" s="1004"/>
      <c r="Z37" s="1060"/>
      <c r="AA37" s="1061"/>
      <c r="AB37" s="1059"/>
      <c r="AC37" s="998"/>
      <c r="AD37" s="999"/>
    </row>
    <row r="38" spans="1:30" ht="25.2" thickBot="1">
      <c r="A38" s="1068"/>
      <c r="B38" s="1069"/>
      <c r="C38" s="1070"/>
      <c r="D38" s="1011"/>
      <c r="E38" s="1012"/>
      <c r="F38" s="1071"/>
      <c r="G38" s="1072"/>
      <c r="H38" s="1070"/>
      <c r="I38" s="1011"/>
      <c r="J38" s="1015"/>
      <c r="K38" s="1068"/>
      <c r="L38" s="1069"/>
      <c r="M38" s="1070"/>
      <c r="N38" s="1011"/>
      <c r="O38" s="1008"/>
      <c r="P38" s="1073"/>
      <c r="Q38" s="1074"/>
      <c r="R38" s="1070"/>
      <c r="S38" s="1011"/>
      <c r="T38" s="1015"/>
      <c r="U38" s="1068"/>
      <c r="V38" s="1069"/>
      <c r="W38" s="1070"/>
      <c r="X38" s="1011"/>
      <c r="Y38" s="1008"/>
      <c r="Z38" s="1073"/>
      <c r="AA38" s="1074"/>
      <c r="AB38" s="1070"/>
      <c r="AC38" s="1011"/>
      <c r="AD38" s="1015"/>
    </row>
    <row r="39" spans="1:30" ht="25.2" thickBot="1">
      <c r="A39" s="1044" t="s">
        <v>134</v>
      </c>
      <c r="B39" s="1023"/>
      <c r="C39" s="1075"/>
      <c r="D39" s="939">
        <v>3</v>
      </c>
      <c r="E39" s="940">
        <v>60</v>
      </c>
      <c r="F39" s="935" t="s">
        <v>134</v>
      </c>
      <c r="G39" s="971"/>
      <c r="H39" s="1075"/>
      <c r="I39" s="939">
        <v>3</v>
      </c>
      <c r="J39" s="942">
        <v>60</v>
      </c>
      <c r="K39" s="1044" t="s">
        <v>134</v>
      </c>
      <c r="L39" s="1023"/>
      <c r="M39" s="1075"/>
      <c r="N39" s="939">
        <v>3</v>
      </c>
      <c r="O39" s="940">
        <v>60</v>
      </c>
      <c r="P39" s="935" t="s">
        <v>134</v>
      </c>
      <c r="Q39" s="971"/>
      <c r="R39" s="1075"/>
      <c r="S39" s="939">
        <v>3</v>
      </c>
      <c r="T39" s="942">
        <v>60</v>
      </c>
      <c r="U39" s="1044" t="s">
        <v>134</v>
      </c>
      <c r="V39" s="1023"/>
      <c r="W39" s="1075"/>
      <c r="X39" s="939">
        <v>3</v>
      </c>
      <c r="Y39" s="940">
        <v>60</v>
      </c>
      <c r="Z39" s="935" t="s">
        <v>134</v>
      </c>
      <c r="AA39" s="971"/>
      <c r="AB39" s="1075"/>
      <c r="AC39" s="939">
        <v>3</v>
      </c>
      <c r="AD39" s="942">
        <v>60</v>
      </c>
    </row>
    <row r="41" spans="1:30">
      <c r="A41" s="1076" t="s">
        <v>1651</v>
      </c>
      <c r="B41" s="1076"/>
      <c r="C41" s="1076"/>
      <c r="D41" s="1076"/>
      <c r="E41" s="1076"/>
      <c r="F41" s="1076"/>
      <c r="G41" s="1076"/>
      <c r="H41" s="1076"/>
      <c r="I41" s="1076"/>
      <c r="J41" s="1076"/>
      <c r="K41" s="1076"/>
      <c r="L41" s="1076"/>
    </row>
    <row r="42" spans="1:30">
      <c r="A42" s="1076" t="s">
        <v>1652</v>
      </c>
      <c r="B42" s="1076"/>
      <c r="C42" s="1076"/>
      <c r="D42" s="1076"/>
      <c r="E42" s="1076"/>
      <c r="F42" s="1076"/>
      <c r="G42" s="1076"/>
      <c r="H42" s="1076"/>
      <c r="I42" s="1076"/>
      <c r="J42" s="1076"/>
      <c r="K42" s="1076"/>
      <c r="L42" s="1076"/>
    </row>
    <row r="43" spans="1:30">
      <c r="A43" s="1076" t="s">
        <v>1653</v>
      </c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  <c r="L43" s="1076"/>
    </row>
  </sheetData>
  <mergeCells count="87">
    <mergeCell ref="A41:L41"/>
    <mergeCell ref="A42:L42"/>
    <mergeCell ref="A43:L43"/>
    <mergeCell ref="A39:B39"/>
    <mergeCell ref="F39:G39"/>
    <mergeCell ref="K39:L39"/>
    <mergeCell ref="P39:Q39"/>
    <mergeCell ref="U39:V39"/>
    <mergeCell ref="Z39:AA39"/>
    <mergeCell ref="A38:B38"/>
    <mergeCell ref="F38:G38"/>
    <mergeCell ref="K38:L38"/>
    <mergeCell ref="P38:Q38"/>
    <mergeCell ref="U38:V38"/>
    <mergeCell ref="Z38:AA38"/>
    <mergeCell ref="A37:B37"/>
    <mergeCell ref="F37:G37"/>
    <mergeCell ref="K37:L37"/>
    <mergeCell ref="P37:Q37"/>
    <mergeCell ref="U37:V37"/>
    <mergeCell ref="Z37:AA37"/>
    <mergeCell ref="A36:B36"/>
    <mergeCell ref="F36:G36"/>
    <mergeCell ref="K36:L36"/>
    <mergeCell ref="P36:Q36"/>
    <mergeCell ref="U36:V36"/>
    <mergeCell ref="Z36:AA36"/>
    <mergeCell ref="A35:B35"/>
    <mergeCell ref="F35:G35"/>
    <mergeCell ref="K35:L35"/>
    <mergeCell ref="P35:Q35"/>
    <mergeCell ref="U35:V35"/>
    <mergeCell ref="Z35:AA35"/>
    <mergeCell ref="A34:B34"/>
    <mergeCell ref="F34:G34"/>
    <mergeCell ref="K34:L34"/>
    <mergeCell ref="P34:Q34"/>
    <mergeCell ref="U34:V34"/>
    <mergeCell ref="Z34:AA34"/>
    <mergeCell ref="A31:J31"/>
    <mergeCell ref="K31:T31"/>
    <mergeCell ref="U31:AD31"/>
    <mergeCell ref="A32:B32"/>
    <mergeCell ref="F32:G32"/>
    <mergeCell ref="K32:L32"/>
    <mergeCell ref="P32:Q32"/>
    <mergeCell ref="U32:V32"/>
    <mergeCell ref="Z32:AA32"/>
    <mergeCell ref="A25:J25"/>
    <mergeCell ref="K25:T25"/>
    <mergeCell ref="U25:AD25"/>
    <mergeCell ref="A30:B30"/>
    <mergeCell ref="F30:G30"/>
    <mergeCell ref="K30:L30"/>
    <mergeCell ref="P30:Q30"/>
    <mergeCell ref="U30:V30"/>
    <mergeCell ref="Z30:AA30"/>
    <mergeCell ref="A18:J18"/>
    <mergeCell ref="K18:T18"/>
    <mergeCell ref="U18:AD18"/>
    <mergeCell ref="A24:B24"/>
    <mergeCell ref="F24:G24"/>
    <mergeCell ref="K24:L24"/>
    <mergeCell ref="P24:Q24"/>
    <mergeCell ref="U24:V24"/>
    <mergeCell ref="Z24:AA24"/>
    <mergeCell ref="A6:J6"/>
    <mergeCell ref="K6:T6"/>
    <mergeCell ref="U6:AD6"/>
    <mergeCell ref="A17:B17"/>
    <mergeCell ref="F17:G17"/>
    <mergeCell ref="K17:L17"/>
    <mergeCell ref="P17:Q17"/>
    <mergeCell ref="U17:V17"/>
    <mergeCell ref="Z17:AA17"/>
    <mergeCell ref="A5:E5"/>
    <mergeCell ref="F5:J5"/>
    <mergeCell ref="K5:O5"/>
    <mergeCell ref="P5:T5"/>
    <mergeCell ref="U5:Y5"/>
    <mergeCell ref="Z5:AD5"/>
    <mergeCell ref="A1:AD1"/>
    <mergeCell ref="A2:AD2"/>
    <mergeCell ref="A3:AD3"/>
    <mergeCell ref="A4:J4"/>
    <mergeCell ref="K4:T4"/>
    <mergeCell ref="U4:A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29</vt:i4>
      </vt:variant>
    </vt:vector>
  </HeadingPairs>
  <TitlesOfParts>
    <vt:vector size="29" baseType="lpstr">
      <vt:lpstr>เมืองแก</vt:lpstr>
      <vt:lpstr>พระครู</vt:lpstr>
      <vt:lpstr>สูงเนิน</vt:lpstr>
      <vt:lpstr>จตุราษฎร์</vt:lpstr>
      <vt:lpstr>ดงพลอง</vt:lpstr>
      <vt:lpstr>ตูมใหญ่</vt:lpstr>
      <vt:lpstr>สองห้อง</vt:lpstr>
      <vt:lpstr>อุดมอักษร</vt:lpstr>
      <vt:lpstr>กู่สวนแตง</vt:lpstr>
      <vt:lpstr>สตึก</vt:lpstr>
      <vt:lpstr>หนองตาด</vt:lpstr>
      <vt:lpstr>หนองหงส์</vt:lpstr>
      <vt:lpstr>ทะเมนชัย</vt:lpstr>
      <vt:lpstr>พิมพ์รัฐ</vt:lpstr>
      <vt:lpstr>ถนนหัก</vt:lpstr>
      <vt:lpstr>นางรองพิทยาคม</vt:lpstr>
      <vt:lpstr>สมเสม็ดพิทยาคม</vt:lpstr>
      <vt:lpstr>บ้านกรวด</vt:lpstr>
      <vt:lpstr>ละหานทรายรัชดาภิเษก</vt:lpstr>
      <vt:lpstr>ประโคนชัย</vt:lpstr>
      <vt:lpstr>โนนเจริญ</vt:lpstr>
      <vt:lpstr>ไพศาล</vt:lpstr>
      <vt:lpstr>ลำปลายมาศ</vt:lpstr>
      <vt:lpstr>ชำนิพิทยาคม</vt:lpstr>
      <vt:lpstr>สวายจีกพิทยาคม</vt:lpstr>
      <vt:lpstr>จุฬาภรณ์</vt:lpstr>
      <vt:lpstr>ร่อนทอง</vt:lpstr>
      <vt:lpstr>สามัคคี</vt:lpstr>
      <vt:lpstr>โนนสุวรรณ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2015-10-25T02:02:53Z</dcterms:created>
  <dcterms:modified xsi:type="dcterms:W3CDTF">2015-10-25T04:55:34Z</dcterms:modified>
</cp:coreProperties>
</file>